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320" windowHeight="9030"/>
  </bookViews>
  <sheets>
    <sheet name="пояснювальна" sheetId="5" r:id="rId1"/>
    <sheet name="11.10.2017" sheetId="4" r:id="rId2"/>
  </sheets>
  <definedNames>
    <definedName name="_xlnm.Print_Titles" localSheetId="1">'11.10.2017'!$2:$2</definedName>
    <definedName name="_xlnm.Print_Titles" localSheetId="0">пояснювальна!$7:$7</definedName>
  </definedNames>
  <calcPr calcId="114210" fullCalcOnLoad="1"/>
</workbook>
</file>

<file path=xl/calcChain.xml><?xml version="1.0" encoding="utf-8"?>
<calcChain xmlns="http://schemas.openxmlformats.org/spreadsheetml/2006/main">
  <c r="C41" i="5"/>
  <c r="C79"/>
  <c r="C60"/>
  <c r="C13"/>
  <c r="C32"/>
  <c r="D119" i="4"/>
  <c r="D12"/>
  <c r="D50"/>
  <c r="C11"/>
  <c r="C12"/>
  <c r="C50"/>
  <c r="C124"/>
  <c r="C138"/>
  <c r="D100"/>
  <c r="C100"/>
  <c r="D138"/>
  <c r="C119"/>
</calcChain>
</file>

<file path=xl/sharedStrings.xml><?xml version="1.0" encoding="utf-8"?>
<sst xmlns="http://schemas.openxmlformats.org/spreadsheetml/2006/main" count="496" uniqueCount="259">
  <si>
    <t>ЗАГАЛЬНИЙ ФОНД</t>
  </si>
  <si>
    <t>Назва установи</t>
  </si>
  <si>
    <t>КФК</t>
  </si>
  <si>
    <t>Потреба</t>
  </si>
  <si>
    <t>Пропонується виділити</t>
  </si>
  <si>
    <t>Дата та № листа</t>
  </si>
  <si>
    <t>Примітка</t>
  </si>
  <si>
    <t>Всього</t>
  </si>
  <si>
    <t>ПЕРЕМІЩЕННЯ БЮДЖЕТНИХ ПРИЗНАЧЕНЬ (СПЕЦІАЛЬНИЙ ФОНД)</t>
  </si>
  <si>
    <t>Управління освіти ВКМР</t>
  </si>
  <si>
    <t>Виконавчий комітет міської ради</t>
  </si>
  <si>
    <t>ПЕРЕМІЩЕННЯ БЮДЖЕТНИХ ПРИЗНАЧЕНЬ (ЗАГАЛЬНИЙ ФОНД)</t>
  </si>
  <si>
    <t>Всього ЗФ</t>
  </si>
  <si>
    <t>Начальник фінансового управління                                                                                                                В.Ф.Кравчук</t>
  </si>
  <si>
    <t>СПЕЦІАЛЬНИЙ  ФОНД</t>
  </si>
  <si>
    <t>Всього СФ</t>
  </si>
  <si>
    <t>Управління соціального захисту населення</t>
  </si>
  <si>
    <t>2030</t>
  </si>
  <si>
    <t>Управління капітального будівництва</t>
  </si>
  <si>
    <t>Фінансове управління ВКНМР</t>
  </si>
  <si>
    <t>Виконавчий комітет Нетішинської міської ради</t>
  </si>
  <si>
    <t>КОШТИ ЗОНИ СПОСТЕРЕЖЕННЯ</t>
  </si>
  <si>
    <t>8420</t>
  </si>
  <si>
    <t xml:space="preserve">Інша субвенція з обласного бюджету </t>
  </si>
  <si>
    <t xml:space="preserve">Управління культури </t>
  </si>
  <si>
    <t>Фонд комунального майна</t>
  </si>
  <si>
    <t>6060</t>
  </si>
  <si>
    <t>31.08.2017 №01-29/285</t>
  </si>
  <si>
    <t>6650</t>
  </si>
  <si>
    <t>1020</t>
  </si>
  <si>
    <t>07.09.2017 №04/04-876</t>
  </si>
  <si>
    <t>1010</t>
  </si>
  <si>
    <t>07.09.2017 №04/04-877</t>
  </si>
  <si>
    <t>Введення додаткових штатних одиниць вчителя-дефектолога по 0,5 ст. у ЗОШ №1,2,4 (інклюзивне навчання) КЕКВ 2111 - 43 560,00грн., 2120 - 9 583,20 грн.</t>
  </si>
  <si>
    <t>Введення по 0,5 ст. асистента вихователя у ДНЗ №4,6 та ЦРД (інклюзивне навчання, згідно типових штат.нормативів) КЕКВ 2111 - 55 630,00 грн., 2120 - 12 239,00 грн.</t>
  </si>
  <si>
    <t>13.09.2017 №04/04-898</t>
  </si>
  <si>
    <t>Придбання продуктів харчування (ріст цін на продукти) КЕКВ 2230, ДНЗ</t>
  </si>
  <si>
    <t>Придбання продуктів харчування (ріст цін на продукти) КЕКВ 2230, ЗОШ</t>
  </si>
  <si>
    <t>0170</t>
  </si>
  <si>
    <t>18.09.2017 №08/01-243</t>
  </si>
  <si>
    <t>15.09.2017 №04/04-911</t>
  </si>
  <si>
    <t>Заміна 2-х протипожежних дверей, планів евакуації та вуглекислотних вогнегасників (КЕКВ 2210-36125,00грн., послуги з проведення перевірки пожеж.кран-комплектів (КЕКВ 2240-500,00грн.) НВК</t>
  </si>
  <si>
    <t>15.09.2017 №04/04-913</t>
  </si>
  <si>
    <t>Залишок невикористаних бюдж.призначень: обладнання для каб.труд.навчання-6200,00грн., лінія роздачі у шк.їдальню-2135,00грн. (КЕКВ 2210) ЗОШ №1</t>
  </si>
  <si>
    <t>Придбання ноутбука в клас "Інтелект України" (КЕКВ 3110) ЗОШ №1</t>
  </si>
  <si>
    <t>6022</t>
  </si>
  <si>
    <t>№49/17 від 14.09.2017</t>
  </si>
  <si>
    <t>ОСББ Варшавська №7. Позачерговий технічний огляд ліфта, реєстраційний №659. Відсутній лист головного розпорядника. Відсутні видатки в програмі.</t>
  </si>
  <si>
    <t>20.09.2017 №08/01-244</t>
  </si>
  <si>
    <t>ВКМР Придбання комплекту меблів КЕКВ 3110</t>
  </si>
  <si>
    <t>КМ НМР Благоустрій Виготовлення ПКД та встановлення автобусних зупинок КЕКВ 3210 Програма благоустрою міста Відсутній лист ГР</t>
  </si>
  <si>
    <t>КП НМР Благоустрій. Проведення технічної інвентаризації вул.Снігурі, вул.Підгірна КЕКВ 2610 Програма благоустрою міста</t>
  </si>
  <si>
    <t>21.09.2017 №08/01-245</t>
  </si>
  <si>
    <t>20.09.2017 №04/04-927</t>
  </si>
  <si>
    <t>Обладнання для кабінету математики (КЕКВ 2210) НВК</t>
  </si>
  <si>
    <t>Обладнання для кабінету математики (КЕКВ 3110) НВК</t>
  </si>
  <si>
    <t>22.09.2017 №04/04-940</t>
  </si>
  <si>
    <t>Перевезення учнів (КЕКВ 2240) ЗОШ №1</t>
  </si>
  <si>
    <t>22.09.2017 №04/04-941</t>
  </si>
  <si>
    <t>Миючі та дезинфікуючі засоби  (КЕКВ 2210) НВК</t>
  </si>
  <si>
    <t>Придбання проектора та ноутбука (КЕКВ 3110) НВК</t>
  </si>
  <si>
    <t>1090</t>
  </si>
  <si>
    <t>26.09.2017 №04/04-955</t>
  </si>
  <si>
    <t>Відрядження (Чемпіонат області з пішохідного туритзму) КЕКВ 2250 ЦТКУМ</t>
  </si>
  <si>
    <t>Незалежна експертна оцінка майна обелісків над братськими могилами, та пам'ятного знаку  у формі гіпсової скульптури на честь воїнів-земляків КЕКВ 2240. Запропоновано внести зміни до програми благоустрою.</t>
  </si>
  <si>
    <t>3400</t>
  </si>
  <si>
    <t>29.09.17 №09/34-3448</t>
  </si>
  <si>
    <t xml:space="preserve">Безкоштовне відвідування басейну учасникамим АТО - 67704,0 грн., тренажорного залу - 9408,0 грн. </t>
  </si>
  <si>
    <t>3104</t>
  </si>
  <si>
    <t>27.09.17 №09/34-3415</t>
  </si>
  <si>
    <t>3105</t>
  </si>
  <si>
    <t xml:space="preserve">Індексація заробітної плати працівникам територіального центру </t>
  </si>
  <si>
    <t>27.09.17 №09/34-3414</t>
  </si>
  <si>
    <t>Індексація заробітної плати працівникам  центру дітей-інвалідів</t>
  </si>
  <si>
    <t>Преміювання працівників територіального центру до дня соціальної сфери (100 % схемного посадового окладу)</t>
  </si>
  <si>
    <t>Преміювання працівників центру дітей-інвалідів до дня соціальної сфери (100 % схемного посадового окладу)</t>
  </si>
  <si>
    <t>29.09.2017 №04/04-961</t>
  </si>
  <si>
    <t>Оплата комунальних послуг (КЕКВ 2271-24 037 грн., КЕКВ 2272-15 195 грн., КЕКВ 2273-15 076 грн.) ДНЗ №2,4,8,9</t>
  </si>
  <si>
    <t>Оплата комунальних послуг (КЕКВ 2271-34 483 грн., КЕКВ 2272-2 042 грн., КЕКВ 2273-11 111 грн.) ЗОШ №2,4 та НВК</t>
  </si>
  <si>
    <t>02.10.2017 №04/04-970</t>
  </si>
  <si>
    <t>Відрядження (участь 5-х учасників в кубку Європи за спортивної радіопеленгації) КЕКВ 2250 КЮТ</t>
  </si>
  <si>
    <t>Управління культури ВКМР</t>
  </si>
  <si>
    <t>4090 БК</t>
  </si>
  <si>
    <t>25.09.2017 №810-в</t>
  </si>
  <si>
    <t>4200</t>
  </si>
  <si>
    <t>4060</t>
  </si>
  <si>
    <t>04.10.2017 №1431-1</t>
  </si>
  <si>
    <r>
      <t>КМЗ НМР "СМСЧ м.Нетішин".</t>
    </r>
    <r>
      <rPr>
        <b/>
        <sz val="9"/>
        <rFont val="Times New Roman"/>
        <family val="1"/>
        <charset val="204"/>
      </rPr>
      <t xml:space="preserve"> Придбання обладнання та бухгалтерської програми - 122530грн.</t>
    </r>
    <r>
      <rPr>
        <sz val="9"/>
        <rFont val="Times New Roman"/>
        <family val="1"/>
        <charset val="204"/>
      </rPr>
      <t xml:space="preserve"> (апарат для стимуляції сітківка ока 1шт-20000грн., електроофтальмостимулятор для лікування всітківки ока 1шт-13380грн., апарат для діагностики та лікування косини 1шт.-47200грн., апарат для фото динамічної терапії і офтальмохронотерапії 1шт.-13000грн., програма ведення бухгалтерського обліку на 10 робочих місць - 28950грн.)</t>
    </r>
  </si>
  <si>
    <r>
      <t xml:space="preserve">КМЗ НМР СМСЧ м.Нетішин. </t>
    </r>
    <r>
      <rPr>
        <b/>
        <sz val="9"/>
        <rFont val="Times New Roman"/>
        <family val="1"/>
        <charset val="204"/>
      </rPr>
      <t xml:space="preserve">Предмети, матеріали, обладнання та інвентар </t>
    </r>
    <r>
      <rPr>
        <sz val="9"/>
        <rFont val="Times New Roman"/>
        <family val="1"/>
        <charset val="204"/>
      </rPr>
      <t xml:space="preserve">- </t>
    </r>
    <r>
      <rPr>
        <b/>
        <sz val="9"/>
        <rFont val="Times New Roman"/>
        <family val="1"/>
        <charset val="204"/>
      </rPr>
      <t>90519,50грн</t>
    </r>
    <r>
      <rPr>
        <sz val="9"/>
        <rFont val="Times New Roman"/>
        <family val="1"/>
        <charset val="204"/>
      </rPr>
      <t xml:space="preserve">. (вогнегасники -13450грн., пожежний рукав - 3400грн., дизпаливо та бензин - 35069,50грн., апарат для світлової стимуляції сітківки ока 2шт. - 5000грн., апарат для стимуляції навколо очних м'язів та вакумного масажу 2шт. - 5000грн., електроофтальмостимулятор 2шт. по ціні 2500грн. та 2шт. по ціні 4300грн.-13600грн., апарат для стимуляції сітківки ока 2шт.-4000грн., апарат для тренування акомодації за допомогою лінз 2шт.-11000грн.). </t>
    </r>
    <r>
      <rPr>
        <b/>
        <sz val="9"/>
        <rFont val="Times New Roman"/>
        <family val="1"/>
        <charset val="204"/>
      </rPr>
      <t xml:space="preserve">Медикаменти та перев'язувальні матеріали </t>
    </r>
    <r>
      <rPr>
        <sz val="9"/>
        <rFont val="Times New Roman"/>
        <family val="1"/>
        <charset val="204"/>
      </rPr>
      <t xml:space="preserve">- </t>
    </r>
    <r>
      <rPr>
        <b/>
        <sz val="9"/>
        <rFont val="Times New Roman"/>
        <family val="1"/>
        <charset val="204"/>
      </rPr>
      <t>600414,60грн.</t>
    </r>
    <r>
      <rPr>
        <sz val="9"/>
        <rFont val="Times New Roman"/>
        <family val="1"/>
        <charset val="204"/>
      </rPr>
      <t xml:space="preserve"> (спирт-51500грн., вакцина протигрипозна 20доз-3400грн.,  контейнера для збору крові, пробірки вакумні, кільця для гемаконів-31339,50грн., реагенти та реактиви -149833,61грн., фарбувальні речовини-6170,07грн., системи для набору крові та кювети-19573,08грн., кисень медичний - 30162грн., антисептик для рук, деззасоби бінол, рідке мило-205070грн., вата - 19757,99грн., медикаменти - 83608,35грн.)</t>
    </r>
    <r>
      <rPr>
        <b/>
        <sz val="9"/>
        <rFont val="Times New Roman"/>
        <family val="1"/>
        <charset val="204"/>
      </rPr>
      <t>.</t>
    </r>
  </si>
  <si>
    <r>
      <t xml:space="preserve"> Харчування донорів - 32842,10грн</t>
    </r>
    <r>
      <rPr>
        <sz val="9"/>
        <rFont val="Times New Roman"/>
        <family val="1"/>
        <charset val="204"/>
      </rPr>
      <t>.</t>
    </r>
    <r>
      <rPr>
        <b/>
        <sz val="9"/>
        <rFont val="Times New Roman"/>
        <family val="1"/>
        <charset val="204"/>
      </rPr>
      <t xml:space="preserve"> Оплата послуг - 20000грн. </t>
    </r>
    <r>
      <rPr>
        <sz val="9"/>
        <rFont val="Times New Roman"/>
        <family val="1"/>
        <charset val="204"/>
      </rPr>
      <t xml:space="preserve">(проведення навчання та допомога при внесенні довідників -програма ведення бухгалтерського обліку "Дебет Плюс"). </t>
    </r>
    <r>
      <rPr>
        <b/>
        <sz val="9"/>
        <rFont val="Times New Roman"/>
        <family val="1"/>
        <charset val="204"/>
      </rPr>
      <t>Оплата електроенергії - 140000грн</t>
    </r>
    <r>
      <rPr>
        <sz val="9"/>
        <rFont val="Times New Roman"/>
        <family val="1"/>
        <charset val="204"/>
      </rPr>
      <t xml:space="preserve">. </t>
    </r>
    <r>
      <rPr>
        <b/>
        <sz val="9"/>
        <rFont val="Times New Roman"/>
        <family val="1"/>
        <charset val="204"/>
      </rPr>
      <t>Пільгові рецепти - 140000грн. Додаткова потреба на жовтень-грудень 2017 року.</t>
    </r>
  </si>
  <si>
    <t>04.10.17 №885-в</t>
  </si>
  <si>
    <t>4070</t>
  </si>
  <si>
    <t>04.10.17 №887-в</t>
  </si>
  <si>
    <t>4100</t>
  </si>
  <si>
    <t>04.10.17 №886-в</t>
  </si>
  <si>
    <t>04.10.17 №883-в</t>
  </si>
  <si>
    <t>4090 ПК</t>
  </si>
  <si>
    <t>04.10.17 №882-в</t>
  </si>
  <si>
    <t>04.10.17 №881-в</t>
  </si>
  <si>
    <t>4090</t>
  </si>
  <si>
    <t>04.10.17 №880-в</t>
  </si>
  <si>
    <t>0180</t>
  </si>
  <si>
    <t>04.10.17 №879-в</t>
  </si>
  <si>
    <t>04.10.17 №878-в</t>
  </si>
  <si>
    <t>02.10.2017 №08/01-255</t>
  </si>
  <si>
    <t>КП НМР Благоустрій. Виготовлення ПКД на улаштування дитячого ігрового обладнання пр.Незалежності, вул.Солов'євська, вул.Снігурі. КЕКВ 2610 Запропоновано внести зміни до програми благоустрою.</t>
  </si>
  <si>
    <t>ВКНМР Програмне забезпечення "ЦНАП-SOS" (у зв'язку із збільшенням вартості) КЕКВ 2240</t>
  </si>
  <si>
    <t>ВКНМР Матеріальна допомога жителям міста, які опинились у складних життєвих обставинах, у тому числі на лікування. КЕКВ 2730 Програма турбота.</t>
  </si>
  <si>
    <t>29.09.2017 №04/04-965</t>
  </si>
  <si>
    <t>Лінія роздачі у шкільну їдальню (залишок невикористаних бюдж.призначень) КЕКВ 3310 ЗОШ №2</t>
  </si>
  <si>
    <t>Морозильна камера КЕКВ 3110 ЗОШ №2</t>
  </si>
  <si>
    <t>8600</t>
  </si>
  <si>
    <t>04.10.2017 №08/01-257</t>
  </si>
  <si>
    <t>ВКНМР Членські внески "Асоціація міст України" ( у зв'язку із збільшенням розміру внеску) КЕКВ 2800</t>
  </si>
  <si>
    <t>05.10.2017 №04/04-989</t>
  </si>
  <si>
    <t>Придбання електрокотла (вийшов з ладу) КЕКВ 3110 ДНЗ №7</t>
  </si>
  <si>
    <t>05.10.2017 №04/04-994</t>
  </si>
  <si>
    <t xml:space="preserve">Придбання промислової мясорубки -18620,00грн., протирочно-різальної машини - 21103,00грн., овочепереробної машини - 21836,00грн. КЕКВ 3110 ЗОШ №2 </t>
  </si>
  <si>
    <t>Вільний залишок на 01.01.2017 -  172,8 тис.грн., резервний фонд - 707,7 тис.грн.</t>
  </si>
  <si>
    <t>03.10.17 №857-в</t>
  </si>
  <si>
    <t>05.10.2017 № 47/03-18-447</t>
  </si>
  <si>
    <t>Капітальний ремонт будівлі (заміна вхідних дверей, лінолеуму) дошкільного навчального закладу (ясла-садок) №2 "Казка" по вул.Михайлова,8 м.Нетішин Хмельницької області, КЕКВ 3132</t>
  </si>
  <si>
    <t>Капітальний ремонт будівлі (заміна вікон і дверей на металопластикові) дошкільного навчального закладу (ясла-садок) комбінованого типу №4 "Вогник" по вул.Будівельників, 3 в м.Нетішин Хмельницької області, КЕКВ 3132</t>
  </si>
  <si>
    <t>Капітальний ремонт будівлі (покрівлі) дошкільного навчального закладу №4 (ясла-садок) "Вогник" по вул.Будівельників,3 м.Нетішин Хмельницької області, КЕКВ 3132</t>
  </si>
  <si>
    <t>Капітальний ремонт захисної споруди цивільного захисту по вул.Будівельників, 3а м.Нетішин Хмельницької області, КЕКВ 3132</t>
  </si>
  <si>
    <t>Капітальний ремонт будівлі (заміна вікон на металопластикові, дверей, лінолеуму) дошкільного навчального закладу (ясла-садок) №6 "Райдуга" по вул.Шевченка,14 в м.Нетішин Хмельницької області, КЕКВ 3132</t>
  </si>
  <si>
    <t>Капітальний ремонт будівлі (парапет на покрівлі, вентиляційні канали) дошкільного навчального закладу (ясла-садок) комбінованого типу №6 "Райдуга"  по вул.Шевченка,14 в м.Нетішин Хмельницької області, КЕКВ 3132</t>
  </si>
  <si>
    <t>Капітальний ремонт будівлі (фасаду, заміна дверей) дошкільного навчального закладу (ясла-садок) №7 "Оленка" по вул.Шевченка,12 в м.Нетішин Хмельницької області, КЕКВ 3132</t>
  </si>
  <si>
    <t>Капітальний ремонт будівлі (заміна автоматичної пожежної сигналізації на сертифіковану) дошкільного навчального закладу (ясла-садок) №7 "Оленка"по вул.Шевченка,12  в м.Нетішин Хмельницької області, КЕКВ 3132</t>
  </si>
  <si>
    <t>Капітальний ремонт будівлі (заміна автоматичної пожежної сигналізації на сертифіковану) дошкільного навчального закладу №3 (ясла-садок) "Дзвіночок" по вул.Набережна,17 в м.Нетішин Хмельницької області, КЕКВ 3132</t>
  </si>
  <si>
    <t>Капітальний ремонт будівлі (заміна вікон і дверей на металопластикові, лінолеуму, світильників) дошкільного навчального заклдау (ясла-садок) №7 "Оленка" по вул.Шевченка,12 в м.Нетішин Хмельницької області, КЕВ 3132</t>
  </si>
  <si>
    <t>Капітальний ремонт будівлі (заміна дверних блоків) дошкільного навчального закладу №7 (ясла-садок) "Оленка" по вул.Шевченка,12 м.Нетішин Хмельницької області, КЕКВ 3132</t>
  </si>
  <si>
    <t>Капітальний ремонт будівлі (заміна вікон на металопластикові, дверей, лінолеуму) дошкільного навчального закладу (центр розвитку дитини) "Золотий ключик" по пров.Миру, 12 в м.Нетішин Хмельницької області, КЕКВ 3132</t>
  </si>
  <si>
    <t>Капітальний ремонт будівлі (заміна вікон на металопластикові) дошкільного навчального закладу (ясла-садо) №9 "Пролісок" по вул.Лісова,4 в м.Нетішин Хмельницької області, КЕКВ 3132</t>
  </si>
  <si>
    <t>Проектні роботи по об'єкту: Капітальний ремонт частини будівлі (заміна автоматичної пожежної сигналізації на сертифіковану) дошкільного навчального закладу №9 (ясла-садок) "Пролісок" по вул.Лісова, 4 м.Нетішин Хмельницької області, КЕКВ 3122</t>
  </si>
  <si>
    <t>Проектні роботи по об'єкту: Будівництво дошкільного навчального закладу (ясла-садок) по вул.Варшавській в м.Нетішин Хмельницької області, КЕКВ 3122</t>
  </si>
  <si>
    <t>Капітальний ремонт підвального приміщення будівлі (тиру) Нетішинської ЗОШ І-ІІІ ступенів №1 по пр.Незалежності, 7 м.Нетішин Хмельницької області, КЕВ 3132</t>
  </si>
  <si>
    <t>Капітальний ремонт приміщення господарської будівлі Нетішинської ЗОШ І-ІІІ ступенів №1 по пр.Незалежності,7 м.Нетішин Хмельницької області, КЕКВ 3132</t>
  </si>
  <si>
    <t>Капітальний ремонт будівлі (санвузли) Нетішинської загальноосвітньої школи І-ІІІ №2 по вул.Будівельників,5 м.Нетішин Хмельницької області, КЕКВ 3132</t>
  </si>
  <si>
    <t>Капітальний ремонт будівлі (вікна) Нетішинського навчально-виховного комплексу "Загальноосвітня школа І-ІІ ступенів та ліцей"  та господарська будівля по пров.Миру, 5 м.Нетішин Хмельницької області, КЕКВ 3132</t>
  </si>
  <si>
    <t>Капітальний ремонт будівлі (заміна 50-ти вікон на металопластикові) Нетішинської НВК "Загальноосвітня школа І-ІІ ст.та ліцей" м.Нетішин Хмельницької області, КЕКВ 3132</t>
  </si>
  <si>
    <t>Капітальний ремонт будівлі (підлога, двері) Нетішинського навчально-виховного комплексу "Загальносвітня школа І-ІІ ступенів та ліцей" та господарська будівля по пров.Миру,5 м.Нетішин Хмельницької області, КЕКВ 3132</t>
  </si>
  <si>
    <t>Капітальний ремонт штучного покриття спортивного майданчика Нетішинського навчально-виховного комплексу "Загальноосвітня школа І-ІІ ступенів та ліцей" по прв.Миру,5 в м.Нетішин Хмельницької області, КЕКВ 3132</t>
  </si>
  <si>
    <t>Капітальний ремонт будівлі Нетішинського навчально-виховного комплексу "Загальноосвітня школа І-ІІ ступенів та ліцей" та господарської будівлі (захисна споруда цивільного захисту) по пров.Миру,5 м.Нетішин Хмельницької області, КЕКВ 3132</t>
  </si>
  <si>
    <t>Капітальний ремонт будівлі (заміна віконних блоків сходових кліток, блоків А-Б-В-Г, світильників, лінолеуму) Нетішинської загальноосвітньої школи І-ІІІ ступенів №4 по вул.Енергетиків,3 м.Нетішин Хмельницької області, КЕКВ 3132</t>
  </si>
  <si>
    <t>Проектні роботи по об'єкту: Капітальний ремонт будівлі Нетішинської загальноосвітньої школи І-ІІІ ступенів (захисна споруда цивільного захисту) по вул.Енергетиків,3 м.Нетішин Хмельницької області, КЕКВ 3132</t>
  </si>
  <si>
    <t>Капітальний ремонт будівлі поліклініки (заміна вікон 1-4 поверхів) по вул.Лісова,1 в м.Нетішин Хмельницької області, КЕКВ 3210</t>
  </si>
  <si>
    <t>Капітальний ремонт покрівлі будівлі господарського корпусу з гаражами комунального медичного закладу Нетішинської міської ради "Спеціалізована медико-санітарна частина м.Нетішин" по вул.Лісова1/5, м.Нетішин, Хмельницької області, КЕКВ 3210</t>
  </si>
  <si>
    <t>Капітальний ремонт покрівлі будівлі для мийки автомобілів комунального медичного закладу Нетішинської міської ради "Спеціалізована медико-санітарна частина м.Нетішин" по вул.Лісова1/13, м.Нетішин, Хмельницької області, КЕКВ 3210</t>
  </si>
  <si>
    <t>Капітальний ремонт покрівлі будівлі центального кисневого пункту лікарні комунального медичного закладу Нетішинської міської ради "Спеціалізована медико-санітарна частина м.Нетішин " по вул.Лісова 1/7 м.Нетішин, Хмельницької області, КЕКВ 3210</t>
  </si>
  <si>
    <t>Капітальний ремонт покрівлі будівлі електрокотельні лікувального комплексу комунального медичного закладу Нетішинської міської ради "Спеціалізована медико-санітарна частина м.нетішин" по вул.Лісова 1/16, м.нетішин Хмельницької області, КЕКВ 3210</t>
  </si>
  <si>
    <t>06.10.2017 №б/н</t>
  </si>
  <si>
    <t>Придбання жалюзів в кабінети фінансового управління КЕКВ 2210</t>
  </si>
  <si>
    <t>Капітальний ремонт частини будівлі головного корпусу лікарні по вул.Лісова, 1/1 в м.Нетішин Хмельницької області, КЕКВ 3210</t>
  </si>
  <si>
    <t>Капітальний ремонт частини будівлі (покрівлі) головного корпусу лікарні по вул.Лісова, 1/1 в м.Нетішин Хмельницької області, КЕКВ3210</t>
  </si>
  <si>
    <t>Капітальний ремонт пожежної сигналізації та системи оповіщення, вогнегасне оброблення дерев'яних конструкцій колосникового настилу робочих галерей та сцени в приміщеннях комунального закладу "Палац культури міста Нетішин" по вул.Шевченка, 3 в м.Нетішин Хмельницької області, КЕКВ 3132</t>
  </si>
  <si>
    <t>Капітальний ремонт будівлі (покрівлі) початкового спеціалізованого мистецького навчального закладу "Нетішинська міська школа мистецтв" по пр.Курчатова,5 в м.Нетішин Хмельницької області, КЕКВ 3132</t>
  </si>
  <si>
    <t>6021</t>
  </si>
  <si>
    <t>Капітальний ремонт частини будівлі (покрівлі) житлового будинку по вул.Набережна,13 в м.Нетішин Хмельницької області, КЕКВ 3132</t>
  </si>
  <si>
    <t>Капітальний ремонт частини будівлі (покрівлі) житлового будинку по вул.Будівельників,11 в м.Нетішин Хмельницької області, КЕКВ 3132</t>
  </si>
  <si>
    <t>05.10.2017 №47/03-18-451</t>
  </si>
  <si>
    <t>Проектні роботи по об'єкту: Капітальний ремонт будівлі (покрівлі) "Нетішинського міського будинку культури" по вул.Солов''євська,178 м.Нетішин Хмельницької області КЕКВ 3132</t>
  </si>
  <si>
    <t>Проектні роботи по об'єкту: Капітальний ремонт частини будівлі (утеплення стін фасаду) "Нетішинського міського Будинку культури" по вул.Солов'євська,178 в м.Нетішин Хмельницької області КЕКВ 3132</t>
  </si>
  <si>
    <t>Проектні роботи по об'єкту: Капітальний ремонт частини будівлі (даху, утеплення зовнішніх огороджуючих конструкцій, блискавкозахисту) "Нетішинського міського Будинку культури" по вул.Солов'євська, 178 в м.Нетішин Хмельницької області, КЕКВ 3132</t>
  </si>
  <si>
    <t>6310</t>
  </si>
  <si>
    <t>Будівництво мереж зовнішнього освітлення вул.Енергетиків (автодороги № 1) в м.Нетішин Хмельницької області (коригування) КЕКВ 3122</t>
  </si>
  <si>
    <t>Експертиза проекту "Будівництво мереж зовнішнього електроосвітлення вул.Енергетиків (автодороги № 1 ) в м.Нетішин Хмельницької області (коригування) КЕКВ 3122</t>
  </si>
  <si>
    <t>Капітальний ремонт ліфта П-320/9 в житловому будику по вул.Варшавська,5 (1-й під'їзд) в м.Нетішин, реєстраційний № 744 Хмельницької області (коригування) КЕКВ 3210</t>
  </si>
  <si>
    <t>Капітальний ремонт частини житлового будинку м.Нетішин по вул.Варшавська, 5 ремонт ліфта П-320/9 реєст. № 744</t>
  </si>
  <si>
    <t>06.10.2017 №04/04-1011</t>
  </si>
  <si>
    <t>Металевий стелаж у харчоблок (КЕКВ 2210) ЗОШ №1</t>
  </si>
  <si>
    <t>06.10.2017 №04/04-1012</t>
  </si>
  <si>
    <t>Кухонне обладнання та інвентар (КЕКВ 2210) ЗОШ №4</t>
  </si>
  <si>
    <t>Металевий стелаж у харчоблок, жарочна шафа (КЕКВ 3110) ЗОШ №1</t>
  </si>
  <si>
    <t>Протирочно-різальна машина (КЕКВ 3110) ЗОШ №4</t>
  </si>
  <si>
    <t>06.10.2017 №08/01-259</t>
  </si>
  <si>
    <t>06.10.2017 №08/01-260</t>
  </si>
  <si>
    <t xml:space="preserve">КП НМР Благоустрій Монтаж дитячого ігрового майданчика КЕКВ 2610 </t>
  </si>
  <si>
    <t>Експлуатаційні витрати КЕКВ 2240-1445,00 грн ( бібліотека)</t>
  </si>
  <si>
    <t>Навчання у сфері цивільного захисту КЕКВ 2282-530 грн (музей)</t>
  </si>
  <si>
    <t>Заробітна плата -12520,00 грн нарахування на зп - 450 грн (Художня школа)</t>
  </si>
  <si>
    <t>премія до дня працівника культури КЕКВ 2111-9090,00 грн КЕКВ -2000,00 грн (бібліотеки)</t>
  </si>
  <si>
    <t>премія до дня працівника культури КЕКВ 2111-8595,00 грн КЕКВ -1891,00 грн (музей)</t>
  </si>
  <si>
    <t>премія до дня працівника культури КЕКВ 2111-19452,00 грн КЕКВ -4279,00 грн ПК БК</t>
  </si>
  <si>
    <t>премія до дня працівника культури КЕКВ 2111-30150,00 грн КЕКВ -6576,00 грн (хш шм)</t>
  </si>
  <si>
    <t>премія до дня працівника культури КЕКВ 2111-12833,00 грн КЕКВ -2821,00 грн (управлінняк культури)</t>
  </si>
  <si>
    <t>Послуги укртелеком -1650,00 грн. (бібліотеки)</t>
  </si>
  <si>
    <t>Відрядження - 1000,00 грн (Державне управління культури)</t>
  </si>
  <si>
    <t>Теплопостачання -14959,19 грн водопостачання та водовідведення -5344,52 грн електроенергія -15534,19 грн (Палац культури)</t>
  </si>
  <si>
    <t>Міжнародний конкурс у м. Рига для участі у конкурсі Boys Band NS КЕКВ 2250- 73060,00грн (Палац культури)</t>
  </si>
  <si>
    <t>придбання книг - 35000 ,00 грн підписка періодичних видань на І півріччя  - 12500,00 грн (бібліотеки)</t>
  </si>
  <si>
    <t>4200 УК</t>
  </si>
  <si>
    <t xml:space="preserve">КМ НМР Благоустрій Придбання автобусної зупинки КЕКВ 3210 Програма благоустрою міста </t>
  </si>
  <si>
    <t xml:space="preserve">КП НМР Благоустрій Прибдання дитячого ігрового обладнання КЕКВ 3210 </t>
  </si>
  <si>
    <t>Оплата комунальних послуг (КЕКВ 2271-1750 грн.) (бібліотека)</t>
  </si>
  <si>
    <t>Оплата комунальних послуг (КЕКВ 2271-300 грн., КЕКВ 2272-250 грн., КЕКВ 2273-700 грн.) (управління культури)</t>
  </si>
  <si>
    <t>Оплата електроенергія КЕКВ 2273-3000 грн (будинок Культури)</t>
  </si>
  <si>
    <t>09.10.2017 №04/04-1019</t>
  </si>
  <si>
    <t>Нарахування на заробітну плату (КЕКВ 2120) ДНЗ</t>
  </si>
  <si>
    <t>Нарахування на заробітну плату (КЕКВ 2120) ПОЗ</t>
  </si>
  <si>
    <t>Послуги звязку Укртелеком -1440 грн. заправка катріджа -1000 грн. повірка лічильника на водовідведення -200,00 грн, придбання квітів до дня культури-1000,00 грн, програмне забезпечення Казна -3000,00грн, госп товари-813,00 грн, бланкова продукція -800,00 грн., енергозберігаючі лампи - 1000,00 грн (управління культури)</t>
  </si>
  <si>
    <t>Придбання лічильника НІК 2 шт-2600,00 грн, акумулятор 12V 2 шт 700,00 грн, акрилове скло-3680,00 грн, світодіодні лампи-35160 (Палац культури)</t>
  </si>
  <si>
    <t>06.10 № 1</t>
  </si>
  <si>
    <t>06.10.2017 № 47/03-18-453/2017 (погоджено бюджетною комісією 06.10.2017)</t>
  </si>
  <si>
    <t xml:space="preserve">№ висновоку бюджетної комісії </t>
  </si>
  <si>
    <t>Капітальний ремонт частини будівлі (покрівлі) житлового будинку по вул.будівельників,16 в м.НетішинХмельницької області</t>
  </si>
  <si>
    <t>09.10.2017 №08/01-263</t>
  </si>
  <si>
    <t>ВКНМР Заправка картриджів та поточний ремонт офісної техніки КЕКВ 2240</t>
  </si>
  <si>
    <t>09.10.2017 №01-29/343</t>
  </si>
  <si>
    <t>ФКМ Заробітна плата КЕКВ 2111-41408,60 грн.</t>
  </si>
  <si>
    <t>02.10.2017 №01-27/326</t>
  </si>
  <si>
    <t>3034</t>
  </si>
  <si>
    <t>3035</t>
  </si>
  <si>
    <t>11.10.2017 №09/34-3661</t>
  </si>
  <si>
    <t>Залишок невикористаних бюджетних призначень на надання пільг окремим категоріям громадян з оплати послуг зв'язку (КЕКВ 2730)</t>
  </si>
  <si>
    <t>Відшкодування компенсаційних виплат на пільговий проїзд окремим категоріям громадян (КЕКВ 2610)</t>
  </si>
  <si>
    <t>Управління державної казначейської служби у місті</t>
  </si>
  <si>
    <t>УДКСУ Зміцнення системи захисту інформації КЕКВ 2620 Програма мобілізації зусиль ВКНМР, УДКСУ у м.Нетішині щодо забезпечення обслуговування розпорядників бюджетних коштів…. У разі внесення змін до програми</t>
  </si>
  <si>
    <t>КП НМР Благоустрій. Поточний ремонт проспекту Незалежності  КЕКВ 2610 Програма благоустрою міста</t>
  </si>
  <si>
    <t>Вільний залишок на 01.01.2017 - 2 245 407,71 грн., у тому числі капітальні - 978184,67 грн., фонд охорони НС - 1087152252,02 грн.</t>
  </si>
  <si>
    <t>Реєстр бюджетних запитів головних розпорядників коштів бюджету міста про додаткову потребу в коштах у 2017 році станом на 11.10.2017р.</t>
  </si>
  <si>
    <t>Управління соціального захисту населення ВКМР</t>
  </si>
  <si>
    <t xml:space="preserve">Заробітна плата та нарахування для введення додаткових штатних одиниць вчителя-дефектолога по 0,5 ст. у ЗОШ №1,2,4 (інклюзивне навчання) </t>
  </si>
  <si>
    <t>Оплата комунальних послуг (КЕКВ 2271-16168 грн., КЕКВ 2272-2 042 грн., КЕКВ 2273-11 111 грн.) ЗОШ №2,4 та НВК</t>
  </si>
  <si>
    <t>Придбання лічильника НІК 2 шт. (Палац культури)</t>
  </si>
  <si>
    <t>Незалежна експертна оцінка майна обелісків над братськими могилами, та пам'ятного знаку  у формі гіпсової скульптури на честь воїнів-земляків КЕКВ 2240. У разі внесення змін до програми благоустрою.</t>
  </si>
  <si>
    <t>КМЗ НМР "СМСЧ м.Нетішин". Придбання обладнання та бухгалтерської програми - 122530грн. (апарат для стимуляції сітківка ока 1шт-20000грн., електроофтальмостимулятор для лікування всітківки ока 1шт-13380грн., апарат для діагностики та лікування косини 1шт.-47200грн., апарат для фото динамічної терапії і офтальмохронотерапії 1шт.-13000грн., програма ведення бухгалтерського обліку на 10 робочих місць - 28950грн.)</t>
  </si>
  <si>
    <t>Управління капітального будівництва ВКМР</t>
  </si>
  <si>
    <t>№ висновоку БК від ___</t>
  </si>
  <si>
    <t>ПОЯСНЮВАЛЬНА ЗАПИСКА                                                                                                                                                                                   до проекту рішення міської ради "Про внесення змін до бюджету міста на 2017 рік" (27.10.2017)</t>
  </si>
  <si>
    <t>І. Обґрунтування необхідності прийняття змін до бюджету міста</t>
  </si>
  <si>
    <t>Проект рішення розроблений з метою  вирішення окремих проблемних питань</t>
  </si>
  <si>
    <t>ІІ. Стан нормативно-правової бази у даній сфері правового регулювання</t>
  </si>
  <si>
    <t>Бюджетний кодекс України, закони України «Про Державний бюджет України на 2017 рік» (із змінами), «Про місцеве самоврядування в Україні»</t>
  </si>
  <si>
    <t>ІІІ. Фінансово-економічне обґрунтування</t>
  </si>
  <si>
    <t>8370</t>
  </si>
  <si>
    <t>6010</t>
  </si>
  <si>
    <t>придбання книг - 35000 грн, підписка періодичних видань на І півріччя  - 12500 грн (бібліотеки)</t>
  </si>
  <si>
    <t>КМЗ НМР "СМСЧ м.Нетішин": Предмети, матеріали, обладнання та інвентар - 24826 грн. (пожежний рукав - 3400 грн., дизпаливо та бензин -21426 грн.). Медикаменти та перев'язувальні матеріали - 71937,50 грн. Харчування донорів - 17210,50 грн. Оплата послуг - 20000 грн.(послуги з проведення періодичної повірки мережі заземлення, занулення, опір ізоляції освітлювальної мережі, вимірювання опору заземлюючих пристороїв). Соціальне забезпечення - 70000 грн. (пільгові пенсії - 30000 грн., забезпечення лікарськми засобами за рецептами ліків пільгових категорій - 40000 грн.)</t>
  </si>
  <si>
    <t>КП НМР "ЖКО": придбання шин та акумуляторів  КЕКВ 2610 Програма розвитку ЖКГ</t>
  </si>
  <si>
    <t>Відрядження (Чемпіонат області з пішохідного туризму) КЕКВ 2250 ЦТКУМ</t>
  </si>
  <si>
    <t>КП НМР" Благоустрій": Поточний ремонт проспекту Незалежності  КЕКВ 2610 Програма благоустрою міста</t>
  </si>
  <si>
    <t>СУБВЕНЦІЯ НА СОЦІАЛЬНО-ЕКОНОМІЧНИЙ РОЗВИТОК ОКРЕМИХ ТЕРИТОРІЙ</t>
  </si>
  <si>
    <t xml:space="preserve">4090 </t>
  </si>
  <si>
    <t xml:space="preserve">4200 </t>
  </si>
  <si>
    <t>Премія до дня працівника культури КЕКВ 2111-12833,00 грн КЕКВ -2821,00 грн (управління культури)</t>
  </si>
  <si>
    <t>Придбання обладнання та предметів довгострокового користування (мультимедійні та інтерактивні комплекси) у початковий спеціалізований мистецький навчальний заклад "Нетішинська міська художня школа" Хмельницької області (розпорядження Кабінету Міністрів України від 27.09.2017 № 689-р)</t>
  </si>
  <si>
    <t xml:space="preserve">КП НМР "Благоустрій": монтаж дитячого ігрового майданчика КЕКВ 2610 </t>
  </si>
  <si>
    <t>Безкоштовне відвідування басейну, тренажерногозалу учасниками АТО (Міська комплексна програма підтримки учасників АТО та членів їх сімей)</t>
  </si>
  <si>
    <t>ДОВІДКОВО:</t>
  </si>
  <si>
    <t>3011</t>
  </si>
  <si>
    <t>3013</t>
  </si>
  <si>
    <t xml:space="preserve">зменшення субвенції нанадання пільг ветеранам війни </t>
  </si>
  <si>
    <t>зменшення субвенції нанадання пільг громадянам, які постраждали внаслідок Чорнобильської катастрофи</t>
  </si>
  <si>
    <t>Субвенція з Держбюджету</t>
  </si>
  <si>
    <t>Розподіл субвенції з державного бюджету</t>
  </si>
  <si>
    <t>Захисна споруда цивільного захисту (капітальний ремонт) виконком</t>
  </si>
  <si>
    <t>Управління капітального будівництва ВКНМР</t>
  </si>
  <si>
    <t>В проект рішення сесії включено переміщення міжбюджетних трансфертів, які проведено в міжсесійний період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</si>
</sst>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" fontId="4" fillId="2" borderId="2" xfId="0" applyNumberFormat="1" applyFont="1" applyFill="1" applyBorder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horizontal="right" vertical="center" wrapText="1"/>
    </xf>
    <xf numFmtId="4" fontId="6" fillId="2" borderId="2" xfId="0" applyNumberFormat="1" applyFont="1" applyFill="1" applyBorder="1" applyAlignment="1">
      <alignment vertical="center" wrapText="1"/>
    </xf>
    <xf numFmtId="4" fontId="6" fillId="3" borderId="2" xfId="0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6" fillId="3" borderId="2" xfId="0" applyNumberFormat="1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4" fontId="4" fillId="0" borderId="0" xfId="0" applyNumberFormat="1" applyFont="1" applyBorder="1" applyAlignment="1">
      <alignment horizontal="left" vertical="center" wrapText="1"/>
    </xf>
    <xf numFmtId="4" fontId="4" fillId="4" borderId="0" xfId="0" applyNumberFormat="1" applyFont="1" applyFill="1" applyBorder="1" applyAlignment="1">
      <alignment vertical="center" wrapText="1"/>
    </xf>
    <xf numFmtId="4" fontId="4" fillId="5" borderId="2" xfId="0" applyNumberFormat="1" applyFont="1" applyFill="1" applyBorder="1" applyAlignment="1">
      <alignment vertical="center" wrapText="1"/>
    </xf>
    <xf numFmtId="4" fontId="4" fillId="3" borderId="3" xfId="0" applyNumberFormat="1" applyFont="1" applyFill="1" applyBorder="1" applyAlignment="1">
      <alignment vertical="center" wrapText="1"/>
    </xf>
    <xf numFmtId="4" fontId="4" fillId="3" borderId="4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4" fontId="6" fillId="0" borderId="8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4" fontId="4" fillId="3" borderId="2" xfId="0" applyNumberFormat="1" applyFont="1" applyFill="1" applyBorder="1" applyAlignment="1">
      <alignment horizontal="right" vertical="center" wrapText="1"/>
    </xf>
    <xf numFmtId="4" fontId="6" fillId="0" borderId="7" xfId="0" applyNumberFormat="1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vertical="center" wrapText="1"/>
    </xf>
    <xf numFmtId="4" fontId="6" fillId="3" borderId="6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4" fontId="6" fillId="3" borderId="7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1"/>
  <sheetViews>
    <sheetView tabSelected="1" topLeftCell="A13" zoomScale="115" zoomScaleNormal="100" zoomScalePageLayoutView="115" workbookViewId="0">
      <selection activeCell="D26" sqref="D26"/>
    </sheetView>
  </sheetViews>
  <sheetFormatPr defaultRowHeight="11.25"/>
  <cols>
    <col min="1" max="1" width="18" style="3" customWidth="1"/>
    <col min="2" max="2" width="6.5703125" style="5" customWidth="1"/>
    <col min="3" max="3" width="11.28515625" style="7" customWidth="1"/>
    <col min="4" max="4" width="70.5703125" style="1" customWidth="1"/>
    <col min="5" max="5" width="8.28515625" style="1" customWidth="1"/>
    <col min="6" max="6" width="9.140625" style="1" hidden="1" customWidth="1"/>
    <col min="7" max="16384" width="9.140625" style="1"/>
  </cols>
  <sheetData>
    <row r="1" spans="1:6" ht="34.15" customHeight="1">
      <c r="A1" s="68" t="s">
        <v>229</v>
      </c>
      <c r="B1" s="69"/>
      <c r="C1" s="69"/>
      <c r="D1" s="69"/>
      <c r="E1" s="69"/>
    </row>
    <row r="2" spans="1:6" ht="18.600000000000001" customHeight="1">
      <c r="A2" s="70" t="s">
        <v>230</v>
      </c>
      <c r="B2" s="70"/>
      <c r="C2" s="70"/>
      <c r="D2" s="70"/>
      <c r="E2" s="70"/>
    </row>
    <row r="3" spans="1:6" ht="15.75">
      <c r="A3" s="71" t="s">
        <v>231</v>
      </c>
      <c r="B3" s="71"/>
      <c r="C3" s="71"/>
      <c r="D3" s="71"/>
      <c r="E3" s="71"/>
    </row>
    <row r="4" spans="1:6" ht="15.75">
      <c r="A4" s="70" t="s">
        <v>232</v>
      </c>
      <c r="B4" s="70"/>
      <c r="C4" s="70"/>
      <c r="D4" s="70"/>
      <c r="E4" s="70"/>
    </row>
    <row r="5" spans="1:6" ht="30.6" customHeight="1">
      <c r="A5" s="71" t="s">
        <v>233</v>
      </c>
      <c r="B5" s="71"/>
      <c r="C5" s="71"/>
      <c r="D5" s="71"/>
      <c r="E5" s="71"/>
    </row>
    <row r="6" spans="1:6" ht="31.15" customHeight="1">
      <c r="A6" s="72" t="s">
        <v>234</v>
      </c>
      <c r="B6" s="72"/>
      <c r="C6" s="72"/>
      <c r="D6" s="72"/>
      <c r="E6" s="51"/>
    </row>
    <row r="7" spans="1:6" ht="42.6" customHeight="1">
      <c r="A7" s="10" t="s">
        <v>1</v>
      </c>
      <c r="B7" s="11" t="s">
        <v>2</v>
      </c>
      <c r="C7" s="13" t="s">
        <v>4</v>
      </c>
      <c r="D7" s="10" t="s">
        <v>6</v>
      </c>
      <c r="E7" s="10" t="s">
        <v>228</v>
      </c>
    </row>
    <row r="8" spans="1:6" ht="19.899999999999999" customHeight="1">
      <c r="A8" s="73" t="s">
        <v>0</v>
      </c>
      <c r="B8" s="73"/>
      <c r="C8" s="2"/>
      <c r="D8" s="2"/>
    </row>
    <row r="9" spans="1:6" s="3" customFormat="1" ht="24">
      <c r="A9" s="60" t="s">
        <v>9</v>
      </c>
      <c r="B9" s="11" t="s">
        <v>29</v>
      </c>
      <c r="C9" s="17">
        <v>26572</v>
      </c>
      <c r="D9" s="18" t="s">
        <v>222</v>
      </c>
      <c r="E9" s="10"/>
      <c r="F9" s="15"/>
    </row>
    <row r="10" spans="1:6" s="3" customFormat="1" ht="15" customHeight="1">
      <c r="A10" s="61"/>
      <c r="B10" s="11" t="s">
        <v>29</v>
      </c>
      <c r="C10" s="17">
        <v>60539</v>
      </c>
      <c r="D10" s="18" t="s">
        <v>57</v>
      </c>
      <c r="E10" s="10"/>
      <c r="F10" s="15"/>
    </row>
    <row r="11" spans="1:6" s="3" customFormat="1" ht="12">
      <c r="A11" s="61"/>
      <c r="B11" s="11" t="s">
        <v>61</v>
      </c>
      <c r="C11" s="17">
        <v>4840</v>
      </c>
      <c r="D11" s="18" t="s">
        <v>240</v>
      </c>
      <c r="E11" s="10"/>
      <c r="F11" s="15"/>
    </row>
    <row r="12" spans="1:6" s="3" customFormat="1" ht="24">
      <c r="A12" s="61"/>
      <c r="B12" s="11" t="s">
        <v>31</v>
      </c>
      <c r="C12" s="17">
        <v>54308</v>
      </c>
      <c r="D12" s="18" t="s">
        <v>77</v>
      </c>
      <c r="E12" s="10"/>
      <c r="F12" s="15"/>
    </row>
    <row r="13" spans="1:6" s="3" customFormat="1" ht="24">
      <c r="A13" s="61"/>
      <c r="B13" s="11" t="s">
        <v>29</v>
      </c>
      <c r="C13" s="17">
        <f>47636-18315</f>
        <v>29321</v>
      </c>
      <c r="D13" s="18" t="s">
        <v>223</v>
      </c>
      <c r="E13" s="10"/>
      <c r="F13" s="15"/>
    </row>
    <row r="14" spans="1:6" s="3" customFormat="1" ht="19.5" customHeight="1">
      <c r="A14" s="74" t="s">
        <v>20</v>
      </c>
      <c r="B14" s="11" t="s">
        <v>38</v>
      </c>
      <c r="C14" s="17">
        <v>50000</v>
      </c>
      <c r="D14" s="19" t="s">
        <v>106</v>
      </c>
      <c r="E14" s="10"/>
      <c r="F14" s="15"/>
    </row>
    <row r="15" spans="1:6" s="3" customFormat="1" ht="19.5" customHeight="1">
      <c r="A15" s="74"/>
      <c r="B15" s="11" t="s">
        <v>38</v>
      </c>
      <c r="C15" s="17">
        <v>10000</v>
      </c>
      <c r="D15" s="19" t="s">
        <v>207</v>
      </c>
      <c r="E15" s="10"/>
      <c r="F15" s="15"/>
    </row>
    <row r="16" spans="1:6" s="3" customFormat="1" ht="26.25" customHeight="1">
      <c r="A16" s="74"/>
      <c r="B16" s="11" t="s">
        <v>65</v>
      </c>
      <c r="C16" s="17">
        <v>60000</v>
      </c>
      <c r="D16" s="19" t="s">
        <v>107</v>
      </c>
      <c r="E16" s="10"/>
      <c r="F16" s="15"/>
    </row>
    <row r="17" spans="1:6" s="3" customFormat="1" ht="27" customHeight="1">
      <c r="A17" s="74"/>
      <c r="B17" s="11" t="s">
        <v>28</v>
      </c>
      <c r="C17" s="17">
        <v>56250</v>
      </c>
      <c r="D17" s="39" t="s">
        <v>51</v>
      </c>
      <c r="E17" s="10"/>
      <c r="F17" s="15"/>
    </row>
    <row r="18" spans="1:6" s="3" customFormat="1" ht="24" customHeight="1">
      <c r="A18" s="74"/>
      <c r="B18" s="42" t="s">
        <v>28</v>
      </c>
      <c r="C18" s="44">
        <v>90000</v>
      </c>
      <c r="D18" s="39" t="s">
        <v>241</v>
      </c>
      <c r="E18" s="47"/>
      <c r="F18" s="15"/>
    </row>
    <row r="19" spans="1:6" s="3" customFormat="1" ht="39" customHeight="1">
      <c r="A19" s="74"/>
      <c r="B19" s="42" t="s">
        <v>235</v>
      </c>
      <c r="C19" s="17">
        <v>20000</v>
      </c>
      <c r="D19" s="19" t="s">
        <v>217</v>
      </c>
      <c r="E19" s="47"/>
      <c r="F19" s="15"/>
    </row>
    <row r="20" spans="1:6" s="3" customFormat="1" ht="18.600000000000001" customHeight="1">
      <c r="A20" s="74"/>
      <c r="B20" s="42" t="s">
        <v>236</v>
      </c>
      <c r="C20" s="44">
        <v>27198</v>
      </c>
      <c r="D20" s="39" t="s">
        <v>239</v>
      </c>
      <c r="E20" s="47"/>
      <c r="F20" s="15"/>
    </row>
    <row r="21" spans="1:6" s="3" customFormat="1" ht="75" customHeight="1">
      <c r="A21" s="74"/>
      <c r="B21" s="42" t="s">
        <v>17</v>
      </c>
      <c r="C21" s="50">
        <v>200000</v>
      </c>
      <c r="D21" s="53" t="s">
        <v>238</v>
      </c>
      <c r="E21" s="45"/>
      <c r="F21" s="15"/>
    </row>
    <row r="22" spans="1:6" s="3" customFormat="1" ht="28.9" customHeight="1">
      <c r="A22" s="45" t="s">
        <v>221</v>
      </c>
      <c r="B22" s="30" t="s">
        <v>65</v>
      </c>
      <c r="C22" s="17">
        <v>10000</v>
      </c>
      <c r="D22" s="19" t="s">
        <v>248</v>
      </c>
      <c r="E22" s="10"/>
      <c r="F22" s="15"/>
    </row>
    <row r="23" spans="1:6" s="3" customFormat="1" ht="12">
      <c r="A23" s="60" t="s">
        <v>81</v>
      </c>
      <c r="B23" s="30" t="s">
        <v>85</v>
      </c>
      <c r="C23" s="17">
        <v>1445</v>
      </c>
      <c r="D23" s="19" t="s">
        <v>178</v>
      </c>
      <c r="E23" s="10"/>
      <c r="F23" s="15"/>
    </row>
    <row r="24" spans="1:6" s="3" customFormat="1" ht="12" customHeight="1">
      <c r="A24" s="61"/>
      <c r="B24" s="30" t="s">
        <v>91</v>
      </c>
      <c r="C24" s="17">
        <v>530</v>
      </c>
      <c r="D24" s="19" t="s">
        <v>179</v>
      </c>
      <c r="E24" s="10"/>
      <c r="F24" s="15"/>
    </row>
    <row r="25" spans="1:6" s="3" customFormat="1" ht="19.899999999999999" customHeight="1">
      <c r="A25" s="61"/>
      <c r="B25" s="30" t="s">
        <v>96</v>
      </c>
      <c r="C25" s="17">
        <v>2600</v>
      </c>
      <c r="D25" s="41" t="s">
        <v>224</v>
      </c>
      <c r="E25" s="10"/>
      <c r="F25" s="15"/>
    </row>
    <row r="26" spans="1:6" s="3" customFormat="1" ht="25.15" customHeight="1">
      <c r="A26" s="61"/>
      <c r="B26" s="30" t="s">
        <v>84</v>
      </c>
      <c r="C26" s="17">
        <v>15654</v>
      </c>
      <c r="D26" s="41" t="s">
        <v>245</v>
      </c>
      <c r="E26" s="10"/>
      <c r="F26" s="15"/>
    </row>
    <row r="27" spans="1:6" s="3" customFormat="1" ht="12" customHeight="1">
      <c r="A27" s="61"/>
      <c r="B27" s="30" t="s">
        <v>101</v>
      </c>
      <c r="C27" s="17">
        <v>1000</v>
      </c>
      <c r="D27" s="41" t="s">
        <v>187</v>
      </c>
      <c r="E27" s="10"/>
      <c r="F27" s="15"/>
    </row>
    <row r="28" spans="1:6" s="3" customFormat="1" ht="24">
      <c r="A28" s="61"/>
      <c r="B28" s="30" t="s">
        <v>99</v>
      </c>
      <c r="C28" s="17">
        <v>35837</v>
      </c>
      <c r="D28" s="41" t="s">
        <v>188</v>
      </c>
      <c r="E28" s="10"/>
      <c r="F28" s="15"/>
    </row>
    <row r="29" spans="1:6" s="3" customFormat="1" ht="22.9" customHeight="1">
      <c r="A29" s="10" t="s">
        <v>19</v>
      </c>
      <c r="B29" s="30" t="s">
        <v>101</v>
      </c>
      <c r="C29" s="17">
        <v>13426</v>
      </c>
      <c r="D29" s="19" t="s">
        <v>152</v>
      </c>
      <c r="E29" s="10"/>
      <c r="F29" s="15"/>
    </row>
    <row r="30" spans="1:6" s="3" customFormat="1" ht="17.45" customHeight="1">
      <c r="A30" s="60" t="s">
        <v>25</v>
      </c>
      <c r="B30" s="30" t="s">
        <v>101</v>
      </c>
      <c r="C30" s="17">
        <v>41408.6</v>
      </c>
      <c r="D30" s="19" t="s">
        <v>209</v>
      </c>
      <c r="E30" s="10"/>
      <c r="F30" s="15"/>
    </row>
    <row r="31" spans="1:6" s="3" customFormat="1" ht="23.45" customHeight="1">
      <c r="A31" s="62"/>
      <c r="B31" s="30" t="s">
        <v>26</v>
      </c>
      <c r="C31" s="17">
        <v>3200</v>
      </c>
      <c r="D31" s="19" t="s">
        <v>225</v>
      </c>
      <c r="E31" s="10"/>
      <c r="F31" s="15"/>
    </row>
    <row r="32" spans="1:6" ht="27" customHeight="1" thickBot="1">
      <c r="A32" s="75" t="s">
        <v>12</v>
      </c>
      <c r="B32" s="76"/>
      <c r="C32" s="24">
        <f>SUM(C9:C31)</f>
        <v>814128.6</v>
      </c>
      <c r="D32" s="63"/>
      <c r="E32" s="63"/>
      <c r="F32" s="20"/>
    </row>
    <row r="33" spans="1:6" ht="37.9" customHeight="1">
      <c r="A33" s="79" t="s">
        <v>14</v>
      </c>
      <c r="B33" s="79"/>
      <c r="C33" s="22"/>
      <c r="D33" s="21"/>
      <c r="E33" s="21"/>
      <c r="F33" s="20"/>
    </row>
    <row r="34" spans="1:6" ht="25.9" customHeight="1">
      <c r="A34" s="60" t="s">
        <v>9</v>
      </c>
      <c r="B34" s="11" t="s">
        <v>31</v>
      </c>
      <c r="C34" s="17">
        <v>34725</v>
      </c>
      <c r="D34" s="35" t="s">
        <v>115</v>
      </c>
      <c r="E34" s="28"/>
      <c r="F34" s="20"/>
    </row>
    <row r="35" spans="1:6" ht="12" hidden="1">
      <c r="A35" s="61"/>
      <c r="B35" s="26"/>
      <c r="C35" s="9"/>
      <c r="D35" s="18"/>
      <c r="E35" s="28"/>
      <c r="F35" s="20"/>
    </row>
    <row r="36" spans="1:6" ht="13.5" hidden="1" customHeight="1">
      <c r="A36" s="62"/>
      <c r="B36" s="29"/>
      <c r="C36" s="17"/>
      <c r="D36" s="28"/>
      <c r="E36" s="28"/>
      <c r="F36" s="20"/>
    </row>
    <row r="37" spans="1:6" ht="35.25" hidden="1" customHeight="1">
      <c r="A37" s="10" t="s">
        <v>16</v>
      </c>
      <c r="B37" s="26"/>
      <c r="C37" s="9"/>
      <c r="D37" s="19"/>
      <c r="E37" s="28"/>
      <c r="F37" s="20"/>
    </row>
    <row r="38" spans="1:6" ht="60" customHeight="1">
      <c r="A38" s="10" t="s">
        <v>10</v>
      </c>
      <c r="B38" s="11" t="s">
        <v>17</v>
      </c>
      <c r="C38" s="17">
        <v>122530</v>
      </c>
      <c r="D38" s="19" t="s">
        <v>226</v>
      </c>
      <c r="E38" s="28"/>
      <c r="F38" s="20"/>
    </row>
    <row r="39" spans="1:6" ht="24.75" customHeight="1">
      <c r="A39" s="10" t="s">
        <v>81</v>
      </c>
      <c r="B39" s="11" t="s">
        <v>85</v>
      </c>
      <c r="C39" s="17">
        <v>47500</v>
      </c>
      <c r="D39" s="19" t="s">
        <v>237</v>
      </c>
      <c r="E39" s="31"/>
      <c r="F39" s="20"/>
    </row>
    <row r="40" spans="1:6" ht="36.6" customHeight="1">
      <c r="A40" s="33" t="s">
        <v>257</v>
      </c>
      <c r="B40" s="11" t="s">
        <v>93</v>
      </c>
      <c r="C40" s="17">
        <v>545056</v>
      </c>
      <c r="D40" s="19" t="s">
        <v>156</v>
      </c>
      <c r="E40" s="31"/>
      <c r="F40" s="20"/>
    </row>
    <row r="41" spans="1:6" ht="30" customHeight="1">
      <c r="A41" s="76" t="s">
        <v>15</v>
      </c>
      <c r="B41" s="76"/>
      <c r="C41" s="37">
        <f>SUM(C34:C40)</f>
        <v>749811</v>
      </c>
      <c r="D41" s="28"/>
      <c r="E41" s="28"/>
      <c r="F41" s="20"/>
    </row>
    <row r="42" spans="1:6" ht="13.9" hidden="1" customHeight="1">
      <c r="A42" s="77" t="s">
        <v>21</v>
      </c>
      <c r="B42" s="77"/>
      <c r="C42" s="77"/>
      <c r="D42" s="77"/>
      <c r="E42" s="21"/>
      <c r="F42" s="20"/>
    </row>
    <row r="43" spans="1:6" ht="24" hidden="1">
      <c r="A43" s="10" t="s">
        <v>19</v>
      </c>
      <c r="B43" s="11" t="s">
        <v>22</v>
      </c>
      <c r="C43" s="17"/>
      <c r="D43" s="27"/>
      <c r="E43" s="21"/>
      <c r="F43" s="20"/>
    </row>
    <row r="44" spans="1:6" ht="12.75" hidden="1">
      <c r="A44" s="77" t="s">
        <v>23</v>
      </c>
      <c r="B44" s="77"/>
      <c r="C44" s="77"/>
      <c r="D44" s="77"/>
      <c r="E44" s="21"/>
      <c r="F44" s="20"/>
    </row>
    <row r="45" spans="1:6" ht="22.5" hidden="1" customHeight="1">
      <c r="A45" s="10" t="s">
        <v>20</v>
      </c>
      <c r="B45" s="11" t="s">
        <v>17</v>
      </c>
      <c r="C45" s="17"/>
      <c r="D45" s="27"/>
      <c r="E45" s="21"/>
      <c r="F45" s="20"/>
    </row>
    <row r="46" spans="1:6" ht="28.9" customHeight="1">
      <c r="A46" s="66" t="s">
        <v>11</v>
      </c>
      <c r="B46" s="66"/>
      <c r="C46" s="66"/>
      <c r="D46" s="66"/>
      <c r="E46" s="21"/>
      <c r="F46" s="20"/>
    </row>
    <row r="47" spans="1:6" ht="24">
      <c r="A47" s="60" t="s">
        <v>9</v>
      </c>
      <c r="B47" s="11" t="s">
        <v>29</v>
      </c>
      <c r="C47" s="17">
        <v>-8165</v>
      </c>
      <c r="D47" s="35" t="s">
        <v>43</v>
      </c>
      <c r="E47" s="28"/>
      <c r="F47" s="20"/>
    </row>
    <row r="48" spans="1:6" ht="12">
      <c r="A48" s="61"/>
      <c r="B48" s="11" t="s">
        <v>29</v>
      </c>
      <c r="C48" s="17">
        <v>1350</v>
      </c>
      <c r="D48" s="35" t="s">
        <v>54</v>
      </c>
      <c r="E48" s="28"/>
      <c r="F48" s="20"/>
    </row>
    <row r="49" spans="1:6" ht="12">
      <c r="A49" s="61"/>
      <c r="B49" s="11" t="s">
        <v>29</v>
      </c>
      <c r="C49" s="17">
        <v>-19878</v>
      </c>
      <c r="D49" s="35" t="s">
        <v>59</v>
      </c>
      <c r="E49" s="28"/>
      <c r="F49" s="20"/>
    </row>
    <row r="50" spans="1:6" ht="12" hidden="1">
      <c r="A50" s="61"/>
      <c r="E50" s="28"/>
      <c r="F50" s="20"/>
    </row>
    <row r="51" spans="1:6" ht="12" hidden="1">
      <c r="A51" s="61"/>
      <c r="E51" s="28"/>
      <c r="F51" s="20"/>
    </row>
    <row r="52" spans="1:6" ht="12" hidden="1">
      <c r="A52" s="62"/>
      <c r="B52" s="11"/>
      <c r="C52" s="17"/>
      <c r="D52" s="35"/>
      <c r="E52" s="28"/>
      <c r="F52" s="20"/>
    </row>
    <row r="53" spans="1:6" ht="12">
      <c r="A53" s="60" t="s">
        <v>81</v>
      </c>
      <c r="B53" s="11" t="s">
        <v>243</v>
      </c>
      <c r="C53" s="17">
        <v>-3000</v>
      </c>
      <c r="D53" s="35" t="s">
        <v>196</v>
      </c>
      <c r="E53" s="28"/>
      <c r="F53" s="20"/>
    </row>
    <row r="54" spans="1:6" ht="24">
      <c r="A54" s="61"/>
      <c r="B54" s="11" t="s">
        <v>244</v>
      </c>
      <c r="C54" s="17">
        <v>1250</v>
      </c>
      <c r="D54" s="18" t="s">
        <v>195</v>
      </c>
      <c r="E54" s="28"/>
      <c r="F54" s="20"/>
    </row>
    <row r="55" spans="1:6" ht="12" customHeight="1">
      <c r="A55" s="61"/>
      <c r="B55" s="11" t="s">
        <v>85</v>
      </c>
      <c r="C55" s="17">
        <v>1750</v>
      </c>
      <c r="D55" s="18" t="s">
        <v>194</v>
      </c>
      <c r="E55" s="28"/>
      <c r="F55" s="20"/>
    </row>
    <row r="56" spans="1:6" ht="18" hidden="1" customHeight="1">
      <c r="A56" s="62"/>
      <c r="B56" s="11"/>
      <c r="C56" s="17"/>
      <c r="D56" s="35"/>
      <c r="E56" s="28"/>
      <c r="F56" s="20"/>
    </row>
    <row r="57" spans="1:6" ht="24" customHeight="1">
      <c r="A57" s="60" t="s">
        <v>16</v>
      </c>
      <c r="B57" s="11" t="s">
        <v>211</v>
      </c>
      <c r="C57" s="17">
        <v>-43000</v>
      </c>
      <c r="D57" s="35" t="s">
        <v>214</v>
      </c>
      <c r="E57" s="28"/>
      <c r="F57" s="20"/>
    </row>
    <row r="58" spans="1:6" ht="23.45" customHeight="1">
      <c r="A58" s="78"/>
      <c r="B58" s="11" t="s">
        <v>212</v>
      </c>
      <c r="C58" s="17">
        <v>43000</v>
      </c>
      <c r="D58" s="35" t="s">
        <v>215</v>
      </c>
      <c r="E58" s="28"/>
      <c r="F58" s="20"/>
    </row>
    <row r="59" spans="1:6" ht="23.25" customHeight="1">
      <c r="A59" s="10" t="s">
        <v>10</v>
      </c>
      <c r="B59" s="11" t="s">
        <v>26</v>
      </c>
      <c r="C59" s="17">
        <v>74340</v>
      </c>
      <c r="D59" s="27" t="s">
        <v>247</v>
      </c>
      <c r="E59" s="28"/>
      <c r="F59" s="20"/>
    </row>
    <row r="60" spans="1:6" s="3" customFormat="1" ht="18.600000000000001" customHeight="1">
      <c r="A60" s="76" t="s">
        <v>7</v>
      </c>
      <c r="B60" s="76"/>
      <c r="C60" s="37">
        <f>SUM(C47:C59)</f>
        <v>47647</v>
      </c>
      <c r="D60" s="34"/>
      <c r="E60" s="10"/>
      <c r="F60" s="15"/>
    </row>
    <row r="61" spans="1:6" ht="28.15" customHeight="1">
      <c r="A61" s="66" t="s">
        <v>8</v>
      </c>
      <c r="B61" s="66"/>
      <c r="C61" s="66"/>
      <c r="D61" s="66"/>
    </row>
    <row r="62" spans="1:6" ht="12">
      <c r="A62" s="60" t="s">
        <v>9</v>
      </c>
      <c r="B62" s="11" t="s">
        <v>29</v>
      </c>
      <c r="C62" s="17">
        <v>8165</v>
      </c>
      <c r="D62" s="35" t="s">
        <v>44</v>
      </c>
      <c r="E62" s="36"/>
    </row>
    <row r="63" spans="1:6" ht="12">
      <c r="A63" s="61"/>
      <c r="B63" s="11" t="s">
        <v>29</v>
      </c>
      <c r="C63" s="17">
        <v>-1350</v>
      </c>
      <c r="D63" s="35" t="s">
        <v>55</v>
      </c>
      <c r="E63" s="36"/>
    </row>
    <row r="64" spans="1:6" ht="12">
      <c r="A64" s="61"/>
      <c r="B64" s="11" t="s">
        <v>29</v>
      </c>
      <c r="C64" s="17">
        <v>19878</v>
      </c>
      <c r="D64" s="35" t="s">
        <v>60</v>
      </c>
      <c r="E64" s="36"/>
    </row>
    <row r="65" spans="1:5" ht="24">
      <c r="A65" s="61"/>
      <c r="B65" s="11" t="s">
        <v>29</v>
      </c>
      <c r="C65" s="17">
        <v>-10372.14</v>
      </c>
      <c r="D65" s="35" t="s">
        <v>109</v>
      </c>
      <c r="E65" s="36"/>
    </row>
    <row r="66" spans="1:5" ht="12">
      <c r="A66" s="61"/>
      <c r="B66" s="11" t="s">
        <v>29</v>
      </c>
      <c r="C66" s="17">
        <v>10372.14</v>
      </c>
      <c r="D66" s="35" t="s">
        <v>110</v>
      </c>
      <c r="E66" s="36"/>
    </row>
    <row r="67" spans="1:5" ht="12" hidden="1">
      <c r="A67" s="62"/>
      <c r="B67" s="11"/>
      <c r="C67" s="17"/>
      <c r="D67" s="27"/>
      <c r="E67" s="36"/>
    </row>
    <row r="68" spans="1:5" ht="24.75" customHeight="1">
      <c r="A68" s="60" t="s">
        <v>10</v>
      </c>
      <c r="B68" s="64" t="s">
        <v>28</v>
      </c>
      <c r="C68" s="17">
        <v>-50603</v>
      </c>
      <c r="D68" s="27" t="s">
        <v>50</v>
      </c>
      <c r="E68" s="36"/>
    </row>
    <row r="69" spans="1:5" ht="24">
      <c r="A69" s="61"/>
      <c r="B69" s="65"/>
      <c r="C69" s="17">
        <v>50603</v>
      </c>
      <c r="D69" s="27" t="s">
        <v>192</v>
      </c>
      <c r="E69" s="36"/>
    </row>
    <row r="70" spans="1:5" ht="12" customHeight="1">
      <c r="A70" s="61"/>
      <c r="B70" s="64" t="s">
        <v>26</v>
      </c>
      <c r="C70" s="17">
        <v>-239690</v>
      </c>
      <c r="D70" s="27" t="s">
        <v>193</v>
      </c>
      <c r="E70" s="36"/>
    </row>
    <row r="71" spans="1:5" ht="12">
      <c r="A71" s="62"/>
      <c r="B71" s="65"/>
      <c r="C71" s="17">
        <v>165350</v>
      </c>
      <c r="D71" s="27" t="s">
        <v>193</v>
      </c>
      <c r="E71" s="36"/>
    </row>
    <row r="72" spans="1:5" ht="29.25" customHeight="1">
      <c r="A72" s="60" t="s">
        <v>227</v>
      </c>
      <c r="B72" s="32" t="s">
        <v>99</v>
      </c>
      <c r="C72" s="17">
        <v>-3630</v>
      </c>
      <c r="D72" s="27" t="s">
        <v>161</v>
      </c>
      <c r="E72" s="36"/>
    </row>
    <row r="73" spans="1:5" ht="22.9" customHeight="1">
      <c r="A73" s="61"/>
      <c r="B73" s="32" t="s">
        <v>99</v>
      </c>
      <c r="C73" s="17">
        <v>-17686</v>
      </c>
      <c r="D73" s="27" t="s">
        <v>162</v>
      </c>
      <c r="E73" s="36"/>
    </row>
    <row r="74" spans="1:5" ht="37.15" customHeight="1">
      <c r="A74" s="61"/>
      <c r="B74" s="32" t="s">
        <v>99</v>
      </c>
      <c r="C74" s="17">
        <v>21316</v>
      </c>
      <c r="D74" s="27" t="s">
        <v>163</v>
      </c>
      <c r="E74" s="36"/>
    </row>
    <row r="75" spans="1:5" ht="27.6" customHeight="1">
      <c r="A75" s="61"/>
      <c r="B75" s="32" t="s">
        <v>164</v>
      </c>
      <c r="C75" s="17">
        <v>-8000</v>
      </c>
      <c r="D75" s="27" t="s">
        <v>165</v>
      </c>
      <c r="E75" s="36"/>
    </row>
    <row r="76" spans="1:5" ht="26.45" customHeight="1">
      <c r="A76" s="61"/>
      <c r="B76" s="32" t="s">
        <v>164</v>
      </c>
      <c r="C76" s="17">
        <v>8000</v>
      </c>
      <c r="D76" s="27" t="s">
        <v>166</v>
      </c>
      <c r="E76" s="36"/>
    </row>
    <row r="77" spans="1:5" ht="25.9" customHeight="1">
      <c r="A77" s="61"/>
      <c r="B77" s="32" t="s">
        <v>45</v>
      </c>
      <c r="C77" s="17">
        <v>-357774</v>
      </c>
      <c r="D77" s="27" t="s">
        <v>167</v>
      </c>
      <c r="E77" s="60" t="s">
        <v>202</v>
      </c>
    </row>
    <row r="78" spans="1:5" ht="23.45" customHeight="1">
      <c r="A78" s="62"/>
      <c r="B78" s="32" t="s">
        <v>45</v>
      </c>
      <c r="C78" s="17">
        <v>357774</v>
      </c>
      <c r="D78" s="27" t="s">
        <v>168</v>
      </c>
      <c r="E78" s="62"/>
    </row>
    <row r="79" spans="1:5" ht="19.899999999999999" customHeight="1">
      <c r="A79" s="76" t="s">
        <v>7</v>
      </c>
      <c r="B79" s="76"/>
      <c r="C79" s="37">
        <f>SUM(C62:C78)</f>
        <v>-47647</v>
      </c>
      <c r="D79" s="19"/>
      <c r="E79" s="36"/>
    </row>
    <row r="80" spans="1:5" ht="27.6" customHeight="1">
      <c r="A80" s="66" t="s">
        <v>242</v>
      </c>
      <c r="B80" s="66"/>
      <c r="C80" s="66"/>
      <c r="D80" s="66"/>
      <c r="E80" s="52"/>
    </row>
    <row r="81" spans="1:5" ht="54.6" customHeight="1">
      <c r="A81" s="10" t="s">
        <v>81</v>
      </c>
      <c r="B81" s="11" t="s">
        <v>93</v>
      </c>
      <c r="C81" s="17">
        <v>100000</v>
      </c>
      <c r="D81" s="27" t="s">
        <v>246</v>
      </c>
      <c r="E81" s="28"/>
    </row>
    <row r="82" spans="1:5" ht="12">
      <c r="A82" s="58"/>
      <c r="B82" s="59"/>
      <c r="C82" s="56"/>
      <c r="D82" s="54"/>
      <c r="E82" s="21"/>
    </row>
    <row r="83" spans="1:5" ht="12">
      <c r="A83" s="57" t="s">
        <v>249</v>
      </c>
      <c r="B83" s="59"/>
      <c r="C83" s="56"/>
      <c r="D83" s="54"/>
      <c r="E83" s="21"/>
    </row>
    <row r="84" spans="1:5" ht="12.75">
      <c r="A84" s="80" t="s">
        <v>258</v>
      </c>
      <c r="B84" s="81"/>
      <c r="C84" s="81"/>
      <c r="D84" s="81"/>
      <c r="E84" s="21"/>
    </row>
    <row r="85" spans="1:5" ht="12">
      <c r="A85" s="60" t="s">
        <v>16</v>
      </c>
      <c r="B85" s="11" t="s">
        <v>250</v>
      </c>
      <c r="C85" s="55">
        <v>-200000</v>
      </c>
      <c r="D85" s="27" t="s">
        <v>252</v>
      </c>
      <c r="E85" s="21"/>
    </row>
    <row r="86" spans="1:5" ht="24">
      <c r="A86" s="78"/>
      <c r="B86" s="11" t="s">
        <v>251</v>
      </c>
      <c r="C86" s="55">
        <v>-215600</v>
      </c>
      <c r="D86" s="27" t="s">
        <v>253</v>
      </c>
      <c r="E86" s="21"/>
    </row>
    <row r="87" spans="1:5" ht="24">
      <c r="A87" s="10" t="s">
        <v>254</v>
      </c>
      <c r="B87" s="11" t="s">
        <v>22</v>
      </c>
      <c r="C87" s="55">
        <v>-2086963</v>
      </c>
      <c r="D87" s="27" t="s">
        <v>255</v>
      </c>
      <c r="E87" s="21"/>
    </row>
    <row r="88" spans="1:5" ht="36">
      <c r="A88" s="10" t="s">
        <v>18</v>
      </c>
      <c r="B88" s="11" t="s">
        <v>38</v>
      </c>
      <c r="C88" s="55">
        <v>2086963</v>
      </c>
      <c r="D88" s="27" t="s">
        <v>256</v>
      </c>
      <c r="E88" s="21"/>
    </row>
    <row r="89" spans="1:5" ht="12">
      <c r="A89" s="67"/>
      <c r="B89" s="67"/>
      <c r="C89" s="67"/>
      <c r="D89" s="67"/>
    </row>
    <row r="90" spans="1:5" ht="20.45" customHeight="1">
      <c r="A90" s="67" t="s">
        <v>13</v>
      </c>
      <c r="B90" s="67"/>
      <c r="C90" s="67"/>
      <c r="D90" s="67"/>
    </row>
    <row r="91" spans="1:5">
      <c r="A91" s="1"/>
      <c r="B91" s="1"/>
      <c r="C91" s="1"/>
    </row>
  </sheetData>
  <mergeCells count="36">
    <mergeCell ref="E77:E78"/>
    <mergeCell ref="A79:B79"/>
    <mergeCell ref="A84:D84"/>
    <mergeCell ref="A85:A86"/>
    <mergeCell ref="A89:D89"/>
    <mergeCell ref="A80:D80"/>
    <mergeCell ref="A33:B33"/>
    <mergeCell ref="A34:A36"/>
    <mergeCell ref="A41:B41"/>
    <mergeCell ref="A72:A78"/>
    <mergeCell ref="A44:D44"/>
    <mergeCell ref="A57:A58"/>
    <mergeCell ref="A60:B60"/>
    <mergeCell ref="A46:D46"/>
    <mergeCell ref="A47:A52"/>
    <mergeCell ref="A53:A56"/>
    <mergeCell ref="A90:D90"/>
    <mergeCell ref="A1:E1"/>
    <mergeCell ref="A2:E2"/>
    <mergeCell ref="A3:E3"/>
    <mergeCell ref="A4:E4"/>
    <mergeCell ref="A5:E5"/>
    <mergeCell ref="A6:D6"/>
    <mergeCell ref="A8:B8"/>
    <mergeCell ref="A9:A13"/>
    <mergeCell ref="A14:A21"/>
    <mergeCell ref="A23:A28"/>
    <mergeCell ref="A30:A31"/>
    <mergeCell ref="D32:E32"/>
    <mergeCell ref="A68:A71"/>
    <mergeCell ref="B68:B69"/>
    <mergeCell ref="B70:B71"/>
    <mergeCell ref="A61:D61"/>
    <mergeCell ref="A32:B32"/>
    <mergeCell ref="A62:A67"/>
    <mergeCell ref="A42:D42"/>
  </mergeCells>
  <phoneticPr fontId="1" type="noConversion"/>
  <pageMargins left="0.39370078740157483" right="0.19685039370078741" top="0.39370078740157483" bottom="0.19685039370078741" header="0.11811023622047245" footer="0.19685039370078741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1"/>
  <sheetViews>
    <sheetView topLeftCell="A16" zoomScale="115" zoomScaleNormal="100" zoomScalePageLayoutView="115" workbookViewId="0">
      <selection activeCell="A32" sqref="A32:A45"/>
    </sheetView>
  </sheetViews>
  <sheetFormatPr defaultRowHeight="11.25"/>
  <cols>
    <col min="1" max="1" width="20.7109375" style="3" customWidth="1"/>
    <col min="2" max="2" width="8.85546875" style="5" customWidth="1"/>
    <col min="3" max="3" width="13" style="6" customWidth="1"/>
    <col min="4" max="4" width="12.28515625" style="7" customWidth="1"/>
    <col min="5" max="5" width="20.7109375" style="6" customWidth="1"/>
    <col min="6" max="6" width="78.28515625" style="1" customWidth="1"/>
    <col min="7" max="7" width="11.5703125" style="1" customWidth="1"/>
    <col min="8" max="8" width="9.140625" style="1" hidden="1" customWidth="1"/>
    <col min="9" max="16384" width="9.140625" style="1"/>
  </cols>
  <sheetData>
    <row r="1" spans="1:8" ht="21.75" customHeight="1">
      <c r="A1" s="86" t="s">
        <v>220</v>
      </c>
      <c r="B1" s="86"/>
      <c r="C1" s="86"/>
      <c r="D1" s="86"/>
      <c r="E1" s="86"/>
      <c r="F1" s="86"/>
    </row>
    <row r="2" spans="1:8" ht="41.45" customHeight="1">
      <c r="A2" s="10" t="s">
        <v>1</v>
      </c>
      <c r="B2" s="11" t="s">
        <v>2</v>
      </c>
      <c r="C2" s="12" t="s">
        <v>3</v>
      </c>
      <c r="D2" s="13" t="s">
        <v>4</v>
      </c>
      <c r="E2" s="14" t="s">
        <v>5</v>
      </c>
      <c r="F2" s="10" t="s">
        <v>6</v>
      </c>
      <c r="G2" s="10" t="s">
        <v>204</v>
      </c>
    </row>
    <row r="3" spans="1:8" ht="18" customHeight="1">
      <c r="A3" s="73" t="s">
        <v>0</v>
      </c>
      <c r="B3" s="73"/>
      <c r="C3" s="73"/>
      <c r="D3" s="2"/>
      <c r="E3" s="2"/>
      <c r="F3" s="2"/>
    </row>
    <row r="4" spans="1:8" s="3" customFormat="1" ht="24">
      <c r="A4" s="60" t="s">
        <v>9</v>
      </c>
      <c r="B4" s="11" t="s">
        <v>29</v>
      </c>
      <c r="C4" s="16">
        <v>53143.199999999997</v>
      </c>
      <c r="D4" s="17">
        <v>39857</v>
      </c>
      <c r="E4" s="14" t="s">
        <v>30</v>
      </c>
      <c r="F4" s="18" t="s">
        <v>33</v>
      </c>
      <c r="G4" s="10"/>
      <c r="H4" s="15"/>
    </row>
    <row r="5" spans="1:8" s="3" customFormat="1" ht="24">
      <c r="A5" s="61"/>
      <c r="B5" s="11" t="s">
        <v>31</v>
      </c>
      <c r="C5" s="16">
        <v>67869</v>
      </c>
      <c r="D5" s="17"/>
      <c r="E5" s="14" t="s">
        <v>32</v>
      </c>
      <c r="F5" s="18" t="s">
        <v>34</v>
      </c>
      <c r="G5" s="10"/>
      <c r="H5" s="15"/>
    </row>
    <row r="6" spans="1:8" s="3" customFormat="1" ht="16.5" customHeight="1">
      <c r="A6" s="61"/>
      <c r="B6" s="11" t="s">
        <v>31</v>
      </c>
      <c r="C6" s="16">
        <v>79635</v>
      </c>
      <c r="D6" s="17"/>
      <c r="E6" s="82" t="s">
        <v>35</v>
      </c>
      <c r="F6" s="18" t="s">
        <v>36</v>
      </c>
      <c r="G6" s="10"/>
      <c r="H6" s="15"/>
    </row>
    <row r="7" spans="1:8" s="3" customFormat="1" ht="12.75" customHeight="1">
      <c r="A7" s="61"/>
      <c r="B7" s="11" t="s">
        <v>29</v>
      </c>
      <c r="C7" s="16">
        <v>61099</v>
      </c>
      <c r="D7" s="17"/>
      <c r="E7" s="83"/>
      <c r="F7" s="18" t="s">
        <v>37</v>
      </c>
      <c r="G7" s="10"/>
      <c r="H7" s="15"/>
    </row>
    <row r="8" spans="1:8" s="3" customFormat="1" ht="24">
      <c r="A8" s="61"/>
      <c r="B8" s="11" t="s">
        <v>29</v>
      </c>
      <c r="C8" s="16">
        <v>36625</v>
      </c>
      <c r="D8" s="17"/>
      <c r="E8" s="14" t="s">
        <v>40</v>
      </c>
      <c r="F8" s="18" t="s">
        <v>41</v>
      </c>
      <c r="G8" s="10"/>
      <c r="H8" s="15"/>
    </row>
    <row r="9" spans="1:8" s="3" customFormat="1" ht="12">
      <c r="A9" s="61"/>
      <c r="B9" s="11" t="s">
        <v>29</v>
      </c>
      <c r="C9" s="16">
        <v>60539</v>
      </c>
      <c r="D9" s="17">
        <v>60539</v>
      </c>
      <c r="E9" s="14" t="s">
        <v>56</v>
      </c>
      <c r="F9" s="18" t="s">
        <v>57</v>
      </c>
      <c r="G9" s="10"/>
      <c r="H9" s="15"/>
    </row>
    <row r="10" spans="1:8" s="3" customFormat="1" ht="12">
      <c r="A10" s="61"/>
      <c r="B10" s="11" t="s">
        <v>61</v>
      </c>
      <c r="C10" s="16">
        <v>4840</v>
      </c>
      <c r="D10" s="17">
        <v>4840</v>
      </c>
      <c r="E10" s="14" t="s">
        <v>62</v>
      </c>
      <c r="F10" s="18" t="s">
        <v>63</v>
      </c>
      <c r="G10" s="10"/>
      <c r="H10" s="15"/>
    </row>
    <row r="11" spans="1:8" s="3" customFormat="1" ht="24">
      <c r="A11" s="61"/>
      <c r="B11" s="11" t="s">
        <v>31</v>
      </c>
      <c r="C11" s="16">
        <f>24037+15195+15076</f>
        <v>54308</v>
      </c>
      <c r="D11" s="17">
        <v>54308</v>
      </c>
      <c r="E11" s="82" t="s">
        <v>76</v>
      </c>
      <c r="F11" s="18" t="s">
        <v>77</v>
      </c>
      <c r="G11" s="10"/>
      <c r="H11" s="15"/>
    </row>
    <row r="12" spans="1:8" s="3" customFormat="1" ht="24">
      <c r="A12" s="61"/>
      <c r="B12" s="11" t="s">
        <v>29</v>
      </c>
      <c r="C12" s="16">
        <f>34483+2042+11111</f>
        <v>47636</v>
      </c>
      <c r="D12" s="17">
        <f>47636-18315</f>
        <v>29321</v>
      </c>
      <c r="E12" s="83"/>
      <c r="F12" s="18" t="s">
        <v>78</v>
      </c>
      <c r="G12" s="10"/>
      <c r="H12" s="15"/>
    </row>
    <row r="13" spans="1:8" s="3" customFormat="1" ht="12">
      <c r="A13" s="61"/>
      <c r="B13" s="11" t="s">
        <v>61</v>
      </c>
      <c r="C13" s="16">
        <v>28101</v>
      </c>
      <c r="D13" s="17"/>
      <c r="E13" s="14" t="s">
        <v>79</v>
      </c>
      <c r="F13" s="18" t="s">
        <v>80</v>
      </c>
      <c r="G13" s="10"/>
      <c r="H13" s="15"/>
    </row>
    <row r="14" spans="1:8" s="3" customFormat="1" ht="12">
      <c r="A14" s="61"/>
      <c r="B14" s="11" t="s">
        <v>29</v>
      </c>
      <c r="C14" s="16">
        <v>15784</v>
      </c>
      <c r="D14" s="17"/>
      <c r="E14" s="14" t="s">
        <v>169</v>
      </c>
      <c r="F14" s="18" t="s">
        <v>170</v>
      </c>
      <c r="G14" s="10"/>
      <c r="H14" s="15"/>
    </row>
    <row r="15" spans="1:8" s="3" customFormat="1" ht="12">
      <c r="A15" s="61"/>
      <c r="B15" s="11" t="s">
        <v>29</v>
      </c>
      <c r="C15" s="16">
        <v>31455</v>
      </c>
      <c r="D15" s="17"/>
      <c r="E15" s="14" t="s">
        <v>171</v>
      </c>
      <c r="F15" s="18" t="s">
        <v>172</v>
      </c>
      <c r="G15" s="10"/>
      <c r="H15" s="15"/>
    </row>
    <row r="16" spans="1:8" s="3" customFormat="1" ht="12">
      <c r="A16" s="61"/>
      <c r="B16" s="11" t="s">
        <v>31</v>
      </c>
      <c r="C16" s="16">
        <v>67147.73</v>
      </c>
      <c r="D16" s="17"/>
      <c r="E16" s="82" t="s">
        <v>197</v>
      </c>
      <c r="F16" s="18" t="s">
        <v>198</v>
      </c>
      <c r="G16" s="10"/>
      <c r="H16" s="15"/>
    </row>
    <row r="17" spans="1:8" s="15" customFormat="1" ht="12">
      <c r="A17" s="62"/>
      <c r="B17" s="10">
        <v>1090</v>
      </c>
      <c r="C17" s="16">
        <v>7235.23</v>
      </c>
      <c r="D17" s="49"/>
      <c r="E17" s="83"/>
      <c r="F17" s="18" t="s">
        <v>199</v>
      </c>
      <c r="G17" s="10"/>
    </row>
    <row r="18" spans="1:8" s="3" customFormat="1" ht="19.5" customHeight="1">
      <c r="A18" s="74" t="s">
        <v>20</v>
      </c>
      <c r="B18" s="11" t="s">
        <v>38</v>
      </c>
      <c r="C18" s="8">
        <v>50000</v>
      </c>
      <c r="D18" s="17">
        <v>50000</v>
      </c>
      <c r="E18" s="10" t="s">
        <v>39</v>
      </c>
      <c r="F18" s="19" t="s">
        <v>106</v>
      </c>
      <c r="G18" s="10"/>
      <c r="H18" s="15"/>
    </row>
    <row r="19" spans="1:8" s="3" customFormat="1" ht="19.5" customHeight="1">
      <c r="A19" s="74"/>
      <c r="B19" s="11" t="s">
        <v>38</v>
      </c>
      <c r="C19" s="8">
        <v>10000</v>
      </c>
      <c r="D19" s="17">
        <v>10000</v>
      </c>
      <c r="E19" s="10" t="s">
        <v>206</v>
      </c>
      <c r="F19" s="19" t="s">
        <v>207</v>
      </c>
      <c r="G19" s="10"/>
      <c r="H19" s="15"/>
    </row>
    <row r="20" spans="1:8" s="3" customFormat="1" ht="26.25" customHeight="1">
      <c r="A20" s="74"/>
      <c r="B20" s="11" t="s">
        <v>65</v>
      </c>
      <c r="C20" s="8">
        <v>60000</v>
      </c>
      <c r="D20" s="17">
        <v>60000</v>
      </c>
      <c r="E20" s="10" t="s">
        <v>104</v>
      </c>
      <c r="F20" s="19" t="s">
        <v>107</v>
      </c>
      <c r="G20" s="10"/>
      <c r="H20" s="15"/>
    </row>
    <row r="21" spans="1:8" s="3" customFormat="1" ht="27" customHeight="1">
      <c r="A21" s="74"/>
      <c r="B21" s="11" t="s">
        <v>26</v>
      </c>
      <c r="C21" s="8">
        <v>7695</v>
      </c>
      <c r="D21" s="17"/>
      <c r="E21" s="10" t="s">
        <v>104</v>
      </c>
      <c r="F21" s="19" t="s">
        <v>105</v>
      </c>
      <c r="G21" s="10"/>
      <c r="H21" s="15"/>
    </row>
    <row r="22" spans="1:8" s="3" customFormat="1" ht="27" customHeight="1">
      <c r="A22" s="74"/>
      <c r="B22" s="11" t="s">
        <v>28</v>
      </c>
      <c r="C22" s="8">
        <v>56250</v>
      </c>
      <c r="D22" s="17">
        <v>56250</v>
      </c>
      <c r="E22" s="10" t="s">
        <v>52</v>
      </c>
      <c r="F22" s="39" t="s">
        <v>51</v>
      </c>
      <c r="G22" s="10"/>
      <c r="H22" s="15"/>
    </row>
    <row r="23" spans="1:8" s="3" customFormat="1" ht="18.600000000000001" customHeight="1">
      <c r="A23" s="74"/>
      <c r="B23" s="42" t="s">
        <v>28</v>
      </c>
      <c r="C23" s="43">
        <v>90000</v>
      </c>
      <c r="D23" s="44">
        <v>90000</v>
      </c>
      <c r="E23" s="10"/>
      <c r="F23" s="39" t="s">
        <v>218</v>
      </c>
      <c r="G23" s="47"/>
      <c r="H23" s="15"/>
    </row>
    <row r="24" spans="1:8" s="3" customFormat="1" ht="18.600000000000001" customHeight="1">
      <c r="A24" s="74"/>
      <c r="B24" s="42" t="s">
        <v>111</v>
      </c>
      <c r="C24" s="43">
        <v>7232</v>
      </c>
      <c r="D24" s="44"/>
      <c r="E24" s="10" t="s">
        <v>112</v>
      </c>
      <c r="F24" s="39" t="s">
        <v>113</v>
      </c>
      <c r="G24" s="47"/>
      <c r="H24" s="15"/>
    </row>
    <row r="25" spans="1:8" s="3" customFormat="1" ht="123" customHeight="1">
      <c r="A25" s="74"/>
      <c r="B25" s="64" t="s">
        <v>17</v>
      </c>
      <c r="C25" s="87">
        <v>1023776.2</v>
      </c>
      <c r="D25" s="89">
        <v>200000</v>
      </c>
      <c r="E25" s="91" t="s">
        <v>86</v>
      </c>
      <c r="F25" s="46" t="s">
        <v>88</v>
      </c>
      <c r="G25" s="45"/>
      <c r="H25" s="15"/>
    </row>
    <row r="26" spans="1:8" s="3" customFormat="1" ht="42.6" customHeight="1">
      <c r="A26" s="74"/>
      <c r="B26" s="65"/>
      <c r="C26" s="88"/>
      <c r="D26" s="90"/>
      <c r="E26" s="92"/>
      <c r="F26" s="48" t="s">
        <v>89</v>
      </c>
      <c r="G26" s="33"/>
      <c r="H26" s="15"/>
    </row>
    <row r="27" spans="1:8" s="3" customFormat="1" ht="14.25" customHeight="1">
      <c r="A27" s="60" t="s">
        <v>16</v>
      </c>
      <c r="B27" s="30" t="s">
        <v>65</v>
      </c>
      <c r="C27" s="8">
        <v>77112</v>
      </c>
      <c r="D27" s="17">
        <v>10000</v>
      </c>
      <c r="E27" s="10" t="s">
        <v>66</v>
      </c>
      <c r="F27" s="19" t="s">
        <v>67</v>
      </c>
      <c r="G27" s="10"/>
      <c r="H27" s="15"/>
    </row>
    <row r="28" spans="1:8" s="3" customFormat="1" ht="12">
      <c r="A28" s="84"/>
      <c r="B28" s="30" t="s">
        <v>68</v>
      </c>
      <c r="C28" s="8">
        <v>17970.28</v>
      </c>
      <c r="D28" s="17"/>
      <c r="E28" s="10" t="s">
        <v>69</v>
      </c>
      <c r="F28" s="19" t="s">
        <v>71</v>
      </c>
      <c r="G28" s="10"/>
      <c r="H28" s="15"/>
    </row>
    <row r="29" spans="1:8" s="3" customFormat="1" ht="12">
      <c r="A29" s="84"/>
      <c r="B29" s="30" t="s">
        <v>70</v>
      </c>
      <c r="C29" s="8">
        <v>13972.35</v>
      </c>
      <c r="D29" s="17"/>
      <c r="E29" s="10" t="s">
        <v>69</v>
      </c>
      <c r="F29" s="19" t="s">
        <v>73</v>
      </c>
      <c r="G29" s="10"/>
      <c r="H29" s="15"/>
    </row>
    <row r="30" spans="1:8" s="3" customFormat="1" ht="15.6" customHeight="1">
      <c r="A30" s="84"/>
      <c r="B30" s="30" t="s">
        <v>68</v>
      </c>
      <c r="C30" s="8">
        <v>105845</v>
      </c>
      <c r="D30" s="17"/>
      <c r="E30" s="10" t="s">
        <v>72</v>
      </c>
      <c r="F30" s="19" t="s">
        <v>74</v>
      </c>
      <c r="G30" s="10"/>
      <c r="H30" s="15"/>
    </row>
    <row r="31" spans="1:8" s="3" customFormat="1" ht="18.600000000000001" customHeight="1">
      <c r="A31" s="85"/>
      <c r="B31" s="30" t="s">
        <v>70</v>
      </c>
      <c r="C31" s="8">
        <v>95581</v>
      </c>
      <c r="D31" s="17"/>
      <c r="E31" s="10" t="s">
        <v>72</v>
      </c>
      <c r="F31" s="19" t="s">
        <v>75</v>
      </c>
      <c r="G31" s="10"/>
      <c r="H31" s="15"/>
    </row>
    <row r="32" spans="1:8" s="3" customFormat="1" ht="12">
      <c r="A32" s="60" t="s">
        <v>24</v>
      </c>
      <c r="B32" s="30" t="s">
        <v>85</v>
      </c>
      <c r="C32" s="8">
        <v>1445</v>
      </c>
      <c r="D32" s="17">
        <v>1445</v>
      </c>
      <c r="E32" s="10" t="s">
        <v>90</v>
      </c>
      <c r="F32" s="19" t="s">
        <v>178</v>
      </c>
      <c r="G32" s="10"/>
      <c r="H32" s="15"/>
    </row>
    <row r="33" spans="1:8" s="3" customFormat="1" ht="12" customHeight="1">
      <c r="A33" s="61"/>
      <c r="B33" s="30" t="s">
        <v>91</v>
      </c>
      <c r="C33" s="8">
        <v>530</v>
      </c>
      <c r="D33" s="17">
        <v>530</v>
      </c>
      <c r="E33" s="10" t="s">
        <v>92</v>
      </c>
      <c r="F33" s="19" t="s">
        <v>179</v>
      </c>
      <c r="G33" s="10"/>
      <c r="H33" s="15"/>
    </row>
    <row r="34" spans="1:8" s="3" customFormat="1" ht="12" customHeight="1">
      <c r="A34" s="61"/>
      <c r="B34" s="30" t="s">
        <v>93</v>
      </c>
      <c r="C34" s="8">
        <v>12970</v>
      </c>
      <c r="D34" s="17"/>
      <c r="E34" s="10" t="s">
        <v>94</v>
      </c>
      <c r="F34" s="19" t="s">
        <v>180</v>
      </c>
      <c r="G34" s="10"/>
      <c r="H34" s="15"/>
    </row>
    <row r="35" spans="1:8" s="3" customFormat="1" ht="48.6" customHeight="1">
      <c r="A35" s="61"/>
      <c r="B35" s="30" t="s">
        <v>84</v>
      </c>
      <c r="C35" s="8">
        <v>9253</v>
      </c>
      <c r="D35" s="17"/>
      <c r="E35" s="10" t="s">
        <v>95</v>
      </c>
      <c r="F35" s="41" t="s">
        <v>200</v>
      </c>
      <c r="G35" s="10"/>
      <c r="H35" s="15"/>
    </row>
    <row r="36" spans="1:8" s="3" customFormat="1" ht="26.25" customHeight="1">
      <c r="A36" s="61"/>
      <c r="B36" s="30" t="s">
        <v>96</v>
      </c>
      <c r="C36" s="8">
        <v>42140</v>
      </c>
      <c r="D36" s="17">
        <v>2600</v>
      </c>
      <c r="E36" s="10" t="s">
        <v>97</v>
      </c>
      <c r="F36" s="41" t="s">
        <v>201</v>
      </c>
      <c r="G36" s="10"/>
      <c r="H36" s="15"/>
    </row>
    <row r="37" spans="1:8" s="3" customFormat="1" ht="12" customHeight="1">
      <c r="A37" s="61"/>
      <c r="B37" s="30" t="s">
        <v>85</v>
      </c>
      <c r="C37" s="8">
        <v>11090</v>
      </c>
      <c r="D37" s="17"/>
      <c r="E37" s="60" t="s">
        <v>98</v>
      </c>
      <c r="F37" s="41" t="s">
        <v>181</v>
      </c>
      <c r="G37" s="10"/>
      <c r="H37" s="15"/>
    </row>
    <row r="38" spans="1:8" s="3" customFormat="1" ht="12" customHeight="1">
      <c r="A38" s="61"/>
      <c r="B38" s="30" t="s">
        <v>91</v>
      </c>
      <c r="C38" s="8">
        <v>10486</v>
      </c>
      <c r="D38" s="17"/>
      <c r="E38" s="61"/>
      <c r="F38" s="41" t="s">
        <v>182</v>
      </c>
      <c r="G38" s="10"/>
      <c r="H38" s="15"/>
    </row>
    <row r="39" spans="1:8" s="3" customFormat="1" ht="12" customHeight="1">
      <c r="A39" s="61"/>
      <c r="B39" s="30" t="s">
        <v>99</v>
      </c>
      <c r="C39" s="8">
        <v>23731</v>
      </c>
      <c r="D39" s="17"/>
      <c r="E39" s="61"/>
      <c r="F39" s="41" t="s">
        <v>183</v>
      </c>
      <c r="G39" s="10"/>
      <c r="H39" s="15"/>
    </row>
    <row r="40" spans="1:8" s="3" customFormat="1" ht="12" customHeight="1">
      <c r="A40" s="61"/>
      <c r="B40" s="30" t="s">
        <v>93</v>
      </c>
      <c r="C40" s="8">
        <v>36726</v>
      </c>
      <c r="D40" s="17"/>
      <c r="E40" s="61"/>
      <c r="F40" s="41" t="s">
        <v>184</v>
      </c>
      <c r="G40" s="10"/>
      <c r="H40" s="15"/>
    </row>
    <row r="41" spans="1:8" s="3" customFormat="1" ht="12" customHeight="1">
      <c r="A41" s="61"/>
      <c r="B41" s="30" t="s">
        <v>84</v>
      </c>
      <c r="C41" s="8">
        <v>15654</v>
      </c>
      <c r="D41" s="17">
        <v>15654</v>
      </c>
      <c r="E41" s="62"/>
      <c r="F41" s="41" t="s">
        <v>185</v>
      </c>
      <c r="G41" s="10"/>
      <c r="H41" s="15"/>
    </row>
    <row r="42" spans="1:8" s="3" customFormat="1" ht="12" customHeight="1">
      <c r="A42" s="61"/>
      <c r="B42" s="30" t="s">
        <v>85</v>
      </c>
      <c r="C42" s="8">
        <v>1650</v>
      </c>
      <c r="D42" s="17"/>
      <c r="E42" s="10" t="s">
        <v>100</v>
      </c>
      <c r="F42" s="41" t="s">
        <v>186</v>
      </c>
      <c r="G42" s="10"/>
      <c r="H42" s="15"/>
    </row>
    <row r="43" spans="1:8" s="3" customFormat="1" ht="12" customHeight="1">
      <c r="A43" s="61"/>
      <c r="B43" s="30" t="s">
        <v>101</v>
      </c>
      <c r="C43" s="8">
        <v>1000</v>
      </c>
      <c r="D43" s="17">
        <v>1000</v>
      </c>
      <c r="E43" s="10" t="s">
        <v>102</v>
      </c>
      <c r="F43" s="41" t="s">
        <v>187</v>
      </c>
      <c r="G43" s="10"/>
      <c r="H43" s="15"/>
    </row>
    <row r="44" spans="1:8" s="3" customFormat="1" ht="24">
      <c r="A44" s="61"/>
      <c r="B44" s="30" t="s">
        <v>99</v>
      </c>
      <c r="C44" s="8">
        <v>35837.9</v>
      </c>
      <c r="D44" s="17">
        <v>35837</v>
      </c>
      <c r="E44" s="10" t="s">
        <v>103</v>
      </c>
      <c r="F44" s="41" t="s">
        <v>188</v>
      </c>
      <c r="G44" s="10"/>
      <c r="H44" s="15"/>
    </row>
    <row r="45" spans="1:8" s="3" customFormat="1" ht="21" customHeight="1">
      <c r="A45" s="62"/>
      <c r="B45" s="30" t="s">
        <v>99</v>
      </c>
      <c r="C45" s="8">
        <v>73060</v>
      </c>
      <c r="D45" s="17"/>
      <c r="E45" s="10" t="s">
        <v>119</v>
      </c>
      <c r="F45" s="41" t="s">
        <v>189</v>
      </c>
      <c r="G45" s="10"/>
      <c r="H45" s="15"/>
    </row>
    <row r="46" spans="1:8" s="3" customFormat="1" ht="21" customHeight="1">
      <c r="A46" s="10" t="s">
        <v>19</v>
      </c>
      <c r="B46" s="30" t="s">
        <v>101</v>
      </c>
      <c r="C46" s="8">
        <v>13426</v>
      </c>
      <c r="D46" s="17">
        <v>13426</v>
      </c>
      <c r="E46" s="10" t="s">
        <v>151</v>
      </c>
      <c r="F46" s="19" t="s">
        <v>152</v>
      </c>
      <c r="G46" s="10"/>
      <c r="H46" s="15"/>
    </row>
    <row r="47" spans="1:8" s="3" customFormat="1" ht="37.15" customHeight="1">
      <c r="A47" s="45" t="s">
        <v>216</v>
      </c>
      <c r="B47" s="30"/>
      <c r="C47" s="8">
        <v>20000</v>
      </c>
      <c r="D47" s="17">
        <v>20000</v>
      </c>
      <c r="E47" s="10" t="s">
        <v>210</v>
      </c>
      <c r="F47" s="19" t="s">
        <v>217</v>
      </c>
      <c r="G47" s="10"/>
      <c r="H47" s="15"/>
    </row>
    <row r="48" spans="1:8" s="3" customFormat="1" ht="21" customHeight="1">
      <c r="A48" s="60" t="s">
        <v>25</v>
      </c>
      <c r="B48" s="30" t="s">
        <v>101</v>
      </c>
      <c r="C48" s="8">
        <v>41408.6</v>
      </c>
      <c r="D48" s="17">
        <v>41408.6</v>
      </c>
      <c r="E48" s="10" t="s">
        <v>208</v>
      </c>
      <c r="F48" s="19" t="s">
        <v>209</v>
      </c>
      <c r="G48" s="10"/>
      <c r="H48" s="15"/>
    </row>
    <row r="49" spans="1:8" s="3" customFormat="1" ht="23.45" customHeight="1">
      <c r="A49" s="62"/>
      <c r="B49" s="30" t="s">
        <v>26</v>
      </c>
      <c r="C49" s="8">
        <v>3200</v>
      </c>
      <c r="D49" s="17">
        <v>3200</v>
      </c>
      <c r="E49" s="10" t="s">
        <v>27</v>
      </c>
      <c r="F49" s="19" t="s">
        <v>64</v>
      </c>
      <c r="G49" s="10"/>
      <c r="H49" s="15"/>
    </row>
    <row r="50" spans="1:8" ht="17.25" customHeight="1" thickBot="1">
      <c r="A50" s="75" t="s">
        <v>12</v>
      </c>
      <c r="B50" s="76"/>
      <c r="C50" s="25">
        <f>SUM(C4:C49)</f>
        <v>2584458.4900000002</v>
      </c>
      <c r="D50" s="24">
        <f>SUM(D4:D49)</f>
        <v>800215.6</v>
      </c>
      <c r="E50" s="63" t="s">
        <v>118</v>
      </c>
      <c r="F50" s="63"/>
      <c r="G50" s="63"/>
      <c r="H50" s="20"/>
    </row>
    <row r="51" spans="1:8" ht="12.75">
      <c r="A51" s="93" t="s">
        <v>14</v>
      </c>
      <c r="B51" s="93"/>
      <c r="C51" s="93"/>
      <c r="D51" s="22"/>
      <c r="E51" s="21"/>
      <c r="F51" s="21"/>
      <c r="G51" s="21"/>
      <c r="H51" s="20"/>
    </row>
    <row r="52" spans="1:8" ht="12">
      <c r="A52" s="60" t="s">
        <v>9</v>
      </c>
      <c r="B52" s="11" t="s">
        <v>31</v>
      </c>
      <c r="C52" s="8">
        <v>34725</v>
      </c>
      <c r="D52" s="17">
        <v>34725</v>
      </c>
      <c r="E52" s="14" t="s">
        <v>114</v>
      </c>
      <c r="F52" s="35" t="s">
        <v>115</v>
      </c>
      <c r="G52" s="28"/>
      <c r="H52" s="20"/>
    </row>
    <row r="53" spans="1:8" ht="24">
      <c r="A53" s="61"/>
      <c r="B53" s="11" t="s">
        <v>29</v>
      </c>
      <c r="C53" s="8">
        <v>61559</v>
      </c>
      <c r="D53" s="17"/>
      <c r="E53" s="14" t="s">
        <v>116</v>
      </c>
      <c r="F53" s="35" t="s">
        <v>117</v>
      </c>
      <c r="G53" s="28"/>
      <c r="H53" s="20"/>
    </row>
    <row r="54" spans="1:8" ht="12">
      <c r="A54" s="61"/>
      <c r="B54" s="11" t="s">
        <v>29</v>
      </c>
      <c r="C54" s="16">
        <v>19430</v>
      </c>
      <c r="D54" s="17"/>
      <c r="E54" s="14" t="s">
        <v>169</v>
      </c>
      <c r="F54" s="18" t="s">
        <v>173</v>
      </c>
      <c r="G54" s="28"/>
      <c r="H54" s="20"/>
    </row>
    <row r="55" spans="1:8" ht="15.6" customHeight="1">
      <c r="A55" s="61"/>
      <c r="B55" s="11" t="s">
        <v>29</v>
      </c>
      <c r="C55" s="16">
        <v>22232</v>
      </c>
      <c r="D55" s="17"/>
      <c r="E55" s="14" t="s">
        <v>171</v>
      </c>
      <c r="F55" s="18" t="s">
        <v>174</v>
      </c>
      <c r="G55" s="28"/>
      <c r="H55" s="20"/>
    </row>
    <row r="56" spans="1:8" ht="12" hidden="1">
      <c r="A56" s="61"/>
      <c r="B56" s="26"/>
      <c r="C56" s="8"/>
      <c r="D56" s="9"/>
      <c r="E56" s="14"/>
      <c r="F56" s="18"/>
      <c r="G56" s="28"/>
      <c r="H56" s="20"/>
    </row>
    <row r="57" spans="1:8" ht="13.5" hidden="1" customHeight="1">
      <c r="A57" s="62"/>
      <c r="B57" s="29"/>
      <c r="C57" s="8"/>
      <c r="D57" s="17"/>
      <c r="E57" s="28"/>
      <c r="F57" s="28"/>
      <c r="G57" s="28"/>
      <c r="H57" s="20"/>
    </row>
    <row r="58" spans="1:8" ht="35.25" hidden="1" customHeight="1">
      <c r="A58" s="10" t="s">
        <v>16</v>
      </c>
      <c r="B58" s="26"/>
      <c r="C58" s="8"/>
      <c r="D58" s="9"/>
      <c r="E58" s="10"/>
      <c r="F58" s="19"/>
      <c r="G58" s="28"/>
      <c r="H58" s="20"/>
    </row>
    <row r="59" spans="1:8" ht="12">
      <c r="A59" s="74" t="s">
        <v>20</v>
      </c>
      <c r="B59" s="11" t="s">
        <v>38</v>
      </c>
      <c r="C59" s="8">
        <v>6970</v>
      </c>
      <c r="D59" s="17"/>
      <c r="E59" s="10" t="s">
        <v>48</v>
      </c>
      <c r="F59" s="19" t="s">
        <v>49</v>
      </c>
      <c r="G59" s="28"/>
      <c r="H59" s="20"/>
    </row>
    <row r="60" spans="1:8" ht="24.75" customHeight="1">
      <c r="A60" s="74"/>
      <c r="B60" s="11" t="s">
        <v>45</v>
      </c>
      <c r="C60" s="8">
        <v>2163.08</v>
      </c>
      <c r="D60" s="17"/>
      <c r="E60" s="10" t="s">
        <v>46</v>
      </c>
      <c r="F60" s="19" t="s">
        <v>47</v>
      </c>
      <c r="G60" s="28"/>
      <c r="H60" s="20"/>
    </row>
    <row r="61" spans="1:8" ht="58.15" customHeight="1">
      <c r="A61" s="74"/>
      <c r="B61" s="11" t="s">
        <v>17</v>
      </c>
      <c r="C61" s="8">
        <v>122530</v>
      </c>
      <c r="D61" s="17">
        <v>122530</v>
      </c>
      <c r="E61" s="10" t="s">
        <v>86</v>
      </c>
      <c r="F61" s="19" t="s">
        <v>87</v>
      </c>
      <c r="G61" s="28"/>
      <c r="H61" s="20"/>
    </row>
    <row r="62" spans="1:8" ht="21" customHeight="1">
      <c r="A62" s="40" t="s">
        <v>24</v>
      </c>
      <c r="B62" s="11" t="s">
        <v>85</v>
      </c>
      <c r="C62" s="8">
        <v>47500</v>
      </c>
      <c r="D62" s="17">
        <v>47500</v>
      </c>
      <c r="E62" s="10" t="s">
        <v>103</v>
      </c>
      <c r="F62" s="19" t="s">
        <v>190</v>
      </c>
      <c r="G62" s="31"/>
      <c r="H62" s="20"/>
    </row>
    <row r="63" spans="1:8" ht="24">
      <c r="A63" s="60" t="s">
        <v>18</v>
      </c>
      <c r="B63" s="11" t="s">
        <v>31</v>
      </c>
      <c r="C63" s="8">
        <v>179319</v>
      </c>
      <c r="D63" s="17"/>
      <c r="E63" s="60" t="s">
        <v>120</v>
      </c>
      <c r="F63" s="19" t="s">
        <v>121</v>
      </c>
      <c r="G63" s="31"/>
      <c r="H63" s="20"/>
    </row>
    <row r="64" spans="1:8" ht="36">
      <c r="A64" s="61"/>
      <c r="B64" s="11" t="s">
        <v>31</v>
      </c>
      <c r="C64" s="8">
        <v>290703</v>
      </c>
      <c r="D64" s="17"/>
      <c r="E64" s="61"/>
      <c r="F64" s="19" t="s">
        <v>129</v>
      </c>
      <c r="G64" s="31"/>
      <c r="H64" s="20"/>
    </row>
    <row r="65" spans="1:8" ht="27.6" customHeight="1">
      <c r="A65" s="61"/>
      <c r="B65" s="11" t="s">
        <v>31</v>
      </c>
      <c r="C65" s="8">
        <v>558310</v>
      </c>
      <c r="D65" s="17"/>
      <c r="E65" s="61"/>
      <c r="F65" s="19" t="s">
        <v>122</v>
      </c>
      <c r="G65" s="31"/>
      <c r="H65" s="20"/>
    </row>
    <row r="66" spans="1:8" ht="24">
      <c r="A66" s="61"/>
      <c r="B66" s="11" t="s">
        <v>31</v>
      </c>
      <c r="C66" s="8">
        <v>495790</v>
      </c>
      <c r="D66" s="17"/>
      <c r="E66" s="61"/>
      <c r="F66" s="19" t="s">
        <v>123</v>
      </c>
      <c r="G66" s="31"/>
      <c r="H66" s="20"/>
    </row>
    <row r="67" spans="1:8" ht="24">
      <c r="A67" s="61"/>
      <c r="B67" s="11" t="s">
        <v>31</v>
      </c>
      <c r="C67" s="8">
        <v>2420156</v>
      </c>
      <c r="D67" s="17"/>
      <c r="E67" s="61"/>
      <c r="F67" s="19" t="s">
        <v>124</v>
      </c>
      <c r="G67" s="31"/>
      <c r="H67" s="20"/>
    </row>
    <row r="68" spans="1:8" ht="28.15" customHeight="1">
      <c r="A68" s="61"/>
      <c r="B68" s="11" t="s">
        <v>31</v>
      </c>
      <c r="C68" s="8">
        <v>953718</v>
      </c>
      <c r="D68" s="17"/>
      <c r="E68" s="61"/>
      <c r="F68" s="19" t="s">
        <v>125</v>
      </c>
      <c r="G68" s="31"/>
      <c r="H68" s="20"/>
    </row>
    <row r="69" spans="1:8" ht="30" customHeight="1">
      <c r="A69" s="61"/>
      <c r="B69" s="11" t="s">
        <v>31</v>
      </c>
      <c r="C69" s="8">
        <v>191076</v>
      </c>
      <c r="D69" s="17"/>
      <c r="E69" s="61"/>
      <c r="F69" s="19" t="s">
        <v>126</v>
      </c>
      <c r="G69" s="31"/>
      <c r="H69" s="20"/>
    </row>
    <row r="70" spans="1:8" ht="24">
      <c r="A70" s="61"/>
      <c r="B70" s="11" t="s">
        <v>31</v>
      </c>
      <c r="C70" s="8">
        <v>146749</v>
      </c>
      <c r="D70" s="17"/>
      <c r="E70" s="61"/>
      <c r="F70" s="19" t="s">
        <v>127</v>
      </c>
      <c r="G70" s="31"/>
      <c r="H70" s="20"/>
    </row>
    <row r="71" spans="1:8" ht="36">
      <c r="A71" s="61"/>
      <c r="B71" s="11" t="s">
        <v>31</v>
      </c>
      <c r="C71" s="8">
        <v>210838</v>
      </c>
      <c r="D71" s="17"/>
      <c r="E71" s="61"/>
      <c r="F71" s="19" t="s">
        <v>128</v>
      </c>
      <c r="G71" s="31"/>
      <c r="H71" s="20"/>
    </row>
    <row r="72" spans="1:8" ht="36">
      <c r="A72" s="61"/>
      <c r="B72" s="11" t="s">
        <v>31</v>
      </c>
      <c r="C72" s="8">
        <v>1339512</v>
      </c>
      <c r="D72" s="17"/>
      <c r="E72" s="61"/>
      <c r="F72" s="19" t="s">
        <v>130</v>
      </c>
      <c r="G72" s="31"/>
      <c r="H72" s="20"/>
    </row>
    <row r="73" spans="1:8" ht="24">
      <c r="A73" s="61"/>
      <c r="B73" s="11" t="s">
        <v>31</v>
      </c>
      <c r="C73" s="8">
        <v>460900</v>
      </c>
      <c r="D73" s="17"/>
      <c r="E73" s="61"/>
      <c r="F73" s="19" t="s">
        <v>131</v>
      </c>
      <c r="G73" s="31"/>
      <c r="H73" s="20"/>
    </row>
    <row r="74" spans="1:8" ht="36">
      <c r="A74" s="61"/>
      <c r="B74" s="11" t="s">
        <v>31</v>
      </c>
      <c r="C74" s="8">
        <v>1470963</v>
      </c>
      <c r="D74" s="17"/>
      <c r="E74" s="61"/>
      <c r="F74" s="19" t="s">
        <v>132</v>
      </c>
      <c r="G74" s="31"/>
      <c r="H74" s="20"/>
    </row>
    <row r="75" spans="1:8" ht="24">
      <c r="A75" s="61"/>
      <c r="B75" s="11" t="s">
        <v>31</v>
      </c>
      <c r="C75" s="8">
        <v>971858</v>
      </c>
      <c r="D75" s="17"/>
      <c r="E75" s="61"/>
      <c r="F75" s="19" t="s">
        <v>133</v>
      </c>
      <c r="G75" s="31"/>
      <c r="H75" s="20"/>
    </row>
    <row r="76" spans="1:8" ht="36">
      <c r="A76" s="61"/>
      <c r="B76" s="11" t="s">
        <v>31</v>
      </c>
      <c r="C76" s="8">
        <v>34500</v>
      </c>
      <c r="D76" s="17"/>
      <c r="E76" s="61"/>
      <c r="F76" s="19" t="s">
        <v>134</v>
      </c>
      <c r="G76" s="31"/>
      <c r="H76" s="20"/>
    </row>
    <row r="77" spans="1:8" ht="24">
      <c r="A77" s="61"/>
      <c r="B77" s="11" t="s">
        <v>31</v>
      </c>
      <c r="C77" s="8">
        <v>212000</v>
      </c>
      <c r="D77" s="17"/>
      <c r="E77" s="61"/>
      <c r="F77" s="19" t="s">
        <v>135</v>
      </c>
      <c r="G77" s="31"/>
      <c r="H77" s="20"/>
    </row>
    <row r="78" spans="1:8" ht="24">
      <c r="A78" s="61"/>
      <c r="B78" s="11" t="s">
        <v>29</v>
      </c>
      <c r="C78" s="8">
        <v>266270</v>
      </c>
      <c r="D78" s="17"/>
      <c r="E78" s="61"/>
      <c r="F78" s="19" t="s">
        <v>136</v>
      </c>
      <c r="G78" s="31"/>
      <c r="H78" s="20"/>
    </row>
    <row r="79" spans="1:8" ht="24">
      <c r="A79" s="61"/>
      <c r="B79" s="11" t="s">
        <v>29</v>
      </c>
      <c r="C79" s="8">
        <v>73747</v>
      </c>
      <c r="D79" s="17"/>
      <c r="E79" s="61"/>
      <c r="F79" s="19" t="s">
        <v>137</v>
      </c>
      <c r="G79" s="31"/>
      <c r="H79" s="20"/>
    </row>
    <row r="80" spans="1:8" ht="24">
      <c r="A80" s="61"/>
      <c r="B80" s="11" t="s">
        <v>29</v>
      </c>
      <c r="C80" s="8">
        <v>953710</v>
      </c>
      <c r="D80" s="17"/>
      <c r="E80" s="61"/>
      <c r="F80" s="19" t="s">
        <v>138</v>
      </c>
      <c r="G80" s="31"/>
      <c r="H80" s="20"/>
    </row>
    <row r="81" spans="1:8" ht="27" customHeight="1">
      <c r="A81" s="61"/>
      <c r="B81" s="11" t="s">
        <v>29</v>
      </c>
      <c r="C81" s="8">
        <v>1510605</v>
      </c>
      <c r="D81" s="17"/>
      <c r="E81" s="61"/>
      <c r="F81" s="19" t="s">
        <v>139</v>
      </c>
      <c r="G81" s="31"/>
      <c r="H81" s="20"/>
    </row>
    <row r="82" spans="1:8" ht="24">
      <c r="A82" s="61"/>
      <c r="B82" s="11" t="s">
        <v>29</v>
      </c>
      <c r="C82" s="8">
        <v>444380</v>
      </c>
      <c r="D82" s="17"/>
      <c r="E82" s="61"/>
      <c r="F82" s="19" t="s">
        <v>140</v>
      </c>
      <c r="G82" s="31"/>
      <c r="H82" s="20"/>
    </row>
    <row r="83" spans="1:8" ht="36">
      <c r="A83" s="61"/>
      <c r="B83" s="11" t="s">
        <v>29</v>
      </c>
      <c r="C83" s="8">
        <v>470514</v>
      </c>
      <c r="D83" s="17"/>
      <c r="E83" s="61"/>
      <c r="F83" s="19" t="s">
        <v>141</v>
      </c>
      <c r="G83" s="31"/>
      <c r="H83" s="20"/>
    </row>
    <row r="84" spans="1:8" ht="36">
      <c r="A84" s="61"/>
      <c r="B84" s="11" t="s">
        <v>29</v>
      </c>
      <c r="C84" s="8">
        <v>327565</v>
      </c>
      <c r="D84" s="17"/>
      <c r="E84" s="61"/>
      <c r="F84" s="19" t="s">
        <v>142</v>
      </c>
      <c r="G84" s="31"/>
      <c r="H84" s="20"/>
    </row>
    <row r="85" spans="1:8" ht="36">
      <c r="A85" s="61"/>
      <c r="B85" s="11" t="s">
        <v>29</v>
      </c>
      <c r="C85" s="8">
        <v>2603082</v>
      </c>
      <c r="D85" s="17"/>
      <c r="E85" s="61"/>
      <c r="F85" s="19" t="s">
        <v>143</v>
      </c>
      <c r="G85" s="31"/>
      <c r="H85" s="20"/>
    </row>
    <row r="86" spans="1:8" ht="36">
      <c r="A86" s="61"/>
      <c r="B86" s="11" t="s">
        <v>29</v>
      </c>
      <c r="C86" s="8">
        <v>904783</v>
      </c>
      <c r="D86" s="17"/>
      <c r="E86" s="61"/>
      <c r="F86" s="19" t="s">
        <v>144</v>
      </c>
      <c r="G86" s="31"/>
      <c r="H86" s="20"/>
    </row>
    <row r="87" spans="1:8" ht="36">
      <c r="A87" s="61"/>
      <c r="B87" s="11" t="s">
        <v>29</v>
      </c>
      <c r="C87" s="8">
        <v>27512</v>
      </c>
      <c r="D87" s="17"/>
      <c r="E87" s="61"/>
      <c r="F87" s="19" t="s">
        <v>145</v>
      </c>
      <c r="G87" s="31"/>
      <c r="H87" s="20"/>
    </row>
    <row r="88" spans="1:8" ht="24">
      <c r="A88" s="61"/>
      <c r="B88" s="11" t="s">
        <v>17</v>
      </c>
      <c r="C88" s="8">
        <v>1513601</v>
      </c>
      <c r="D88" s="17"/>
      <c r="E88" s="61"/>
      <c r="F88" s="19" t="s">
        <v>146</v>
      </c>
      <c r="G88" s="31"/>
      <c r="H88" s="20"/>
    </row>
    <row r="89" spans="1:8" ht="36">
      <c r="A89" s="61"/>
      <c r="B89" s="11" t="s">
        <v>17</v>
      </c>
      <c r="C89" s="8">
        <v>680327</v>
      </c>
      <c r="D89" s="17"/>
      <c r="E89" s="61"/>
      <c r="F89" s="19" t="s">
        <v>147</v>
      </c>
      <c r="G89" s="31"/>
      <c r="H89" s="20"/>
    </row>
    <row r="90" spans="1:8" ht="36">
      <c r="A90" s="61"/>
      <c r="B90" s="11" t="s">
        <v>17</v>
      </c>
      <c r="C90" s="8">
        <v>64986</v>
      </c>
      <c r="D90" s="17"/>
      <c r="E90" s="61"/>
      <c r="F90" s="19" t="s">
        <v>148</v>
      </c>
      <c r="G90" s="31"/>
      <c r="H90" s="20"/>
    </row>
    <row r="91" spans="1:8" ht="36">
      <c r="A91" s="61"/>
      <c r="B91" s="11" t="s">
        <v>17</v>
      </c>
      <c r="C91" s="8">
        <v>72067</v>
      </c>
      <c r="D91" s="17"/>
      <c r="E91" s="61"/>
      <c r="F91" s="19" t="s">
        <v>149</v>
      </c>
      <c r="G91" s="31"/>
      <c r="H91" s="20"/>
    </row>
    <row r="92" spans="1:8" ht="36">
      <c r="A92" s="61"/>
      <c r="B92" s="11" t="s">
        <v>17</v>
      </c>
      <c r="C92" s="8">
        <v>236285</v>
      </c>
      <c r="D92" s="17"/>
      <c r="E92" s="61"/>
      <c r="F92" s="19" t="s">
        <v>150</v>
      </c>
      <c r="G92" s="31"/>
      <c r="H92" s="20"/>
    </row>
    <row r="93" spans="1:8" ht="24">
      <c r="A93" s="61"/>
      <c r="B93" s="11" t="s">
        <v>17</v>
      </c>
      <c r="C93" s="8">
        <v>2807941</v>
      </c>
      <c r="D93" s="17"/>
      <c r="E93" s="61"/>
      <c r="F93" s="19" t="s">
        <v>153</v>
      </c>
      <c r="G93" s="31"/>
      <c r="H93" s="20"/>
    </row>
    <row r="94" spans="1:8" ht="24">
      <c r="A94" s="61"/>
      <c r="B94" s="11" t="s">
        <v>17</v>
      </c>
      <c r="C94" s="8">
        <v>1972530</v>
      </c>
      <c r="D94" s="17"/>
      <c r="E94" s="61"/>
      <c r="F94" s="19" t="s">
        <v>154</v>
      </c>
      <c r="G94" s="31"/>
      <c r="H94" s="20"/>
    </row>
    <row r="95" spans="1:8" ht="36">
      <c r="A95" s="61"/>
      <c r="B95" s="11" t="s">
        <v>99</v>
      </c>
      <c r="C95" s="8">
        <v>98063</v>
      </c>
      <c r="D95" s="17"/>
      <c r="E95" s="61"/>
      <c r="F95" s="19" t="s">
        <v>155</v>
      </c>
      <c r="G95" s="31"/>
      <c r="H95" s="20"/>
    </row>
    <row r="96" spans="1:8" ht="36">
      <c r="A96" s="61"/>
      <c r="B96" s="11" t="s">
        <v>93</v>
      </c>
      <c r="C96" s="8">
        <v>545056</v>
      </c>
      <c r="D96" s="17">
        <v>545056</v>
      </c>
      <c r="E96" s="61"/>
      <c r="F96" s="19" t="s">
        <v>156</v>
      </c>
      <c r="G96" s="31"/>
      <c r="H96" s="20"/>
    </row>
    <row r="97" spans="1:8" ht="24">
      <c r="A97" s="61"/>
      <c r="B97" s="11" t="s">
        <v>157</v>
      </c>
      <c r="C97" s="8">
        <v>684228</v>
      </c>
      <c r="D97" s="17"/>
      <c r="E97" s="61"/>
      <c r="F97" s="19" t="s">
        <v>158</v>
      </c>
      <c r="G97" s="31"/>
      <c r="H97" s="20"/>
    </row>
    <row r="98" spans="1:8" ht="24">
      <c r="A98" s="61"/>
      <c r="B98" s="11" t="s">
        <v>157</v>
      </c>
      <c r="C98" s="8">
        <v>889028</v>
      </c>
      <c r="D98" s="17"/>
      <c r="E98" s="61"/>
      <c r="F98" s="19" t="s">
        <v>159</v>
      </c>
      <c r="G98" s="31"/>
      <c r="H98" s="20"/>
    </row>
    <row r="99" spans="1:8" ht="24">
      <c r="A99" s="61"/>
      <c r="B99" s="11" t="s">
        <v>157</v>
      </c>
      <c r="C99" s="8">
        <v>469160</v>
      </c>
      <c r="D99" s="17"/>
      <c r="E99" s="62"/>
      <c r="F99" s="19" t="s">
        <v>205</v>
      </c>
      <c r="G99" s="31"/>
      <c r="H99" s="20"/>
    </row>
    <row r="100" spans="1:8" ht="175.15" customHeight="1">
      <c r="A100" s="76" t="s">
        <v>15</v>
      </c>
      <c r="B100" s="76"/>
      <c r="C100" s="4">
        <f>SUM(C54:C99)</f>
        <v>27772657.079999998</v>
      </c>
      <c r="D100" s="37">
        <f>SUM(D54:D99)</f>
        <v>715086</v>
      </c>
      <c r="E100" s="63" t="s">
        <v>219</v>
      </c>
      <c r="F100" s="63"/>
      <c r="G100" s="28"/>
      <c r="H100" s="20"/>
    </row>
    <row r="101" spans="1:8" ht="13.9" hidden="1" customHeight="1">
      <c r="A101" s="77" t="s">
        <v>21</v>
      </c>
      <c r="B101" s="77"/>
      <c r="C101" s="77"/>
      <c r="D101" s="77"/>
      <c r="E101" s="77"/>
      <c r="F101" s="77"/>
      <c r="G101" s="21"/>
      <c r="H101" s="20"/>
    </row>
    <row r="102" spans="1:8" ht="24" hidden="1">
      <c r="A102" s="10" t="s">
        <v>19</v>
      </c>
      <c r="B102" s="11" t="s">
        <v>22</v>
      </c>
      <c r="C102" s="8"/>
      <c r="D102" s="17"/>
      <c r="E102" s="14"/>
      <c r="F102" s="27"/>
      <c r="G102" s="21"/>
      <c r="H102" s="20"/>
    </row>
    <row r="103" spans="1:8" ht="12.75" hidden="1">
      <c r="A103" s="77" t="s">
        <v>23</v>
      </c>
      <c r="B103" s="77"/>
      <c r="C103" s="77"/>
      <c r="D103" s="77"/>
      <c r="E103" s="77"/>
      <c r="F103" s="77"/>
      <c r="G103" s="21"/>
      <c r="H103" s="20"/>
    </row>
    <row r="104" spans="1:8" ht="22.5" hidden="1" customHeight="1">
      <c r="A104" s="10" t="s">
        <v>20</v>
      </c>
      <c r="B104" s="11" t="s">
        <v>17</v>
      </c>
      <c r="C104" s="8"/>
      <c r="D104" s="17"/>
      <c r="E104" s="14"/>
      <c r="F104" s="27"/>
      <c r="G104" s="21"/>
      <c r="H104" s="20"/>
    </row>
    <row r="105" spans="1:8" ht="61.5" customHeight="1">
      <c r="A105" s="66" t="s">
        <v>11</v>
      </c>
      <c r="B105" s="66"/>
      <c r="C105" s="66"/>
      <c r="D105" s="66"/>
      <c r="E105" s="66"/>
      <c r="F105" s="66"/>
      <c r="G105" s="21"/>
      <c r="H105" s="20"/>
    </row>
    <row r="106" spans="1:8" ht="24">
      <c r="A106" s="60" t="s">
        <v>9</v>
      </c>
      <c r="B106" s="11" t="s">
        <v>29</v>
      </c>
      <c r="C106" s="8">
        <v>-8165</v>
      </c>
      <c r="D106" s="17">
        <v>-8165</v>
      </c>
      <c r="E106" s="14" t="s">
        <v>42</v>
      </c>
      <c r="F106" s="35" t="s">
        <v>43</v>
      </c>
      <c r="G106" s="28"/>
      <c r="H106" s="20"/>
    </row>
    <row r="107" spans="1:8" ht="12">
      <c r="A107" s="61"/>
      <c r="B107" s="11" t="s">
        <v>29</v>
      </c>
      <c r="C107" s="8">
        <v>1350</v>
      </c>
      <c r="D107" s="17">
        <v>1350</v>
      </c>
      <c r="E107" s="14" t="s">
        <v>53</v>
      </c>
      <c r="F107" s="35" t="s">
        <v>54</v>
      </c>
      <c r="G107" s="28"/>
      <c r="H107" s="20"/>
    </row>
    <row r="108" spans="1:8" ht="12">
      <c r="A108" s="61"/>
      <c r="B108" s="11" t="s">
        <v>29</v>
      </c>
      <c r="C108" s="8">
        <v>-19878</v>
      </c>
      <c r="D108" s="17">
        <v>-19878</v>
      </c>
      <c r="E108" s="14" t="s">
        <v>58</v>
      </c>
      <c r="F108" s="35" t="s">
        <v>59</v>
      </c>
      <c r="G108" s="28"/>
      <c r="H108" s="20"/>
    </row>
    <row r="109" spans="1:8" ht="12" hidden="1">
      <c r="A109" s="61"/>
      <c r="G109" s="28"/>
      <c r="H109" s="20"/>
    </row>
    <row r="110" spans="1:8" ht="12" hidden="1">
      <c r="A110" s="61"/>
      <c r="G110" s="28"/>
      <c r="H110" s="20"/>
    </row>
    <row r="111" spans="1:8" ht="12" hidden="1">
      <c r="A111" s="62"/>
      <c r="B111" s="11"/>
      <c r="C111" s="8"/>
      <c r="D111" s="17"/>
      <c r="E111" s="10"/>
      <c r="F111" s="35"/>
      <c r="G111" s="28"/>
      <c r="H111" s="20"/>
    </row>
    <row r="112" spans="1:8" ht="12">
      <c r="A112" s="60" t="s">
        <v>81</v>
      </c>
      <c r="B112" s="11" t="s">
        <v>82</v>
      </c>
      <c r="C112" s="8">
        <v>-3000</v>
      </c>
      <c r="D112" s="17">
        <v>-3000</v>
      </c>
      <c r="E112" s="82" t="s">
        <v>83</v>
      </c>
      <c r="F112" s="35" t="s">
        <v>196</v>
      </c>
      <c r="G112" s="28"/>
      <c r="H112" s="20"/>
    </row>
    <row r="113" spans="1:8" ht="24">
      <c r="A113" s="61"/>
      <c r="B113" s="11" t="s">
        <v>191</v>
      </c>
      <c r="C113" s="8">
        <v>1250</v>
      </c>
      <c r="D113" s="17">
        <v>1250</v>
      </c>
      <c r="E113" s="95"/>
      <c r="F113" s="18" t="s">
        <v>195</v>
      </c>
      <c r="G113" s="28"/>
      <c r="H113" s="20"/>
    </row>
    <row r="114" spans="1:8" ht="12">
      <c r="A114" s="61"/>
      <c r="B114" s="11" t="s">
        <v>85</v>
      </c>
      <c r="C114" s="8">
        <v>1750</v>
      </c>
      <c r="D114" s="17">
        <v>1750</v>
      </c>
      <c r="E114" s="96"/>
      <c r="F114" s="18" t="s">
        <v>194</v>
      </c>
      <c r="G114" s="28"/>
      <c r="H114" s="20"/>
    </row>
    <row r="115" spans="1:8" ht="18" hidden="1" customHeight="1">
      <c r="A115" s="62"/>
      <c r="B115" s="11"/>
      <c r="C115" s="8"/>
      <c r="D115" s="17"/>
      <c r="E115" s="10"/>
      <c r="F115" s="35"/>
      <c r="G115" s="28"/>
      <c r="H115" s="20"/>
    </row>
    <row r="116" spans="1:8" ht="24" customHeight="1">
      <c r="A116" s="60" t="s">
        <v>16</v>
      </c>
      <c r="B116" s="11" t="s">
        <v>211</v>
      </c>
      <c r="C116" s="8">
        <v>-43000</v>
      </c>
      <c r="D116" s="17">
        <v>-43000</v>
      </c>
      <c r="E116" s="60" t="s">
        <v>213</v>
      </c>
      <c r="F116" s="35" t="s">
        <v>214</v>
      </c>
      <c r="G116" s="28"/>
      <c r="H116" s="20"/>
    </row>
    <row r="117" spans="1:8" ht="21.75" customHeight="1">
      <c r="A117" s="78"/>
      <c r="B117" s="11" t="s">
        <v>212</v>
      </c>
      <c r="C117" s="8">
        <v>43000</v>
      </c>
      <c r="D117" s="17">
        <v>43000</v>
      </c>
      <c r="E117" s="62"/>
      <c r="F117" s="35" t="s">
        <v>215</v>
      </c>
      <c r="G117" s="28"/>
      <c r="H117" s="20"/>
    </row>
    <row r="118" spans="1:8" ht="23.25" customHeight="1">
      <c r="A118" s="10" t="s">
        <v>10</v>
      </c>
      <c r="B118" s="11" t="s">
        <v>26</v>
      </c>
      <c r="C118" s="8">
        <v>74340</v>
      </c>
      <c r="D118" s="17">
        <v>71340</v>
      </c>
      <c r="E118" s="14" t="s">
        <v>176</v>
      </c>
      <c r="F118" s="27" t="s">
        <v>177</v>
      </c>
      <c r="G118" s="28"/>
      <c r="H118" s="20"/>
    </row>
    <row r="119" spans="1:8" s="3" customFormat="1" ht="18.600000000000001" customHeight="1">
      <c r="A119" s="76" t="s">
        <v>7</v>
      </c>
      <c r="B119" s="76"/>
      <c r="C119" s="4">
        <f>SUM(C106:C118)</f>
        <v>47647</v>
      </c>
      <c r="D119" s="37">
        <f>SUM(D106:D118)</f>
        <v>44647</v>
      </c>
      <c r="E119" s="38"/>
      <c r="F119" s="34"/>
      <c r="G119" s="10"/>
      <c r="H119" s="15"/>
    </row>
    <row r="120" spans="1:8" ht="43.15" customHeight="1">
      <c r="A120" s="66" t="s">
        <v>8</v>
      </c>
      <c r="B120" s="66"/>
      <c r="C120" s="66"/>
      <c r="D120" s="66"/>
      <c r="E120" s="66"/>
      <c r="F120" s="66"/>
    </row>
    <row r="121" spans="1:8" ht="12">
      <c r="A121" s="60" t="s">
        <v>9</v>
      </c>
      <c r="B121" s="11" t="s">
        <v>29</v>
      </c>
      <c r="C121" s="8">
        <v>8165</v>
      </c>
      <c r="D121" s="17">
        <v>8165</v>
      </c>
      <c r="E121" s="14" t="s">
        <v>42</v>
      </c>
      <c r="F121" s="35" t="s">
        <v>44</v>
      </c>
      <c r="G121" s="36"/>
    </row>
    <row r="122" spans="1:8" ht="12">
      <c r="A122" s="61"/>
      <c r="B122" s="11" t="s">
        <v>29</v>
      </c>
      <c r="C122" s="8">
        <v>-1350</v>
      </c>
      <c r="D122" s="17">
        <v>-1350</v>
      </c>
      <c r="E122" s="14" t="s">
        <v>53</v>
      </c>
      <c r="F122" s="35" t="s">
        <v>55</v>
      </c>
      <c r="G122" s="36"/>
    </row>
    <row r="123" spans="1:8" ht="12">
      <c r="A123" s="61"/>
      <c r="B123" s="11" t="s">
        <v>29</v>
      </c>
      <c r="C123" s="8">
        <v>19878</v>
      </c>
      <c r="D123" s="17">
        <v>19878</v>
      </c>
      <c r="E123" s="14" t="s">
        <v>58</v>
      </c>
      <c r="F123" s="35" t="s">
        <v>60</v>
      </c>
      <c r="G123" s="36"/>
    </row>
    <row r="124" spans="1:8" ht="12">
      <c r="A124" s="61"/>
      <c r="B124" s="11" t="s">
        <v>29</v>
      </c>
      <c r="C124" s="8">
        <f>-1969.44-1101.72-6730.98-570</f>
        <v>-10372.14</v>
      </c>
      <c r="D124" s="17">
        <v>-10372.14</v>
      </c>
      <c r="E124" s="82" t="s">
        <v>108</v>
      </c>
      <c r="F124" s="35" t="s">
        <v>109</v>
      </c>
      <c r="G124" s="36"/>
    </row>
    <row r="125" spans="1:8" ht="12">
      <c r="A125" s="61"/>
      <c r="B125" s="11" t="s">
        <v>29</v>
      </c>
      <c r="C125" s="8">
        <v>10372.14</v>
      </c>
      <c r="D125" s="17">
        <v>10372.14</v>
      </c>
      <c r="E125" s="83"/>
      <c r="F125" s="35" t="s">
        <v>110</v>
      </c>
      <c r="G125" s="36"/>
    </row>
    <row r="126" spans="1:8" ht="12" hidden="1">
      <c r="A126" s="62"/>
      <c r="B126" s="11"/>
      <c r="C126" s="8"/>
      <c r="D126" s="17"/>
      <c r="E126" s="10"/>
      <c r="F126" s="27"/>
      <c r="G126" s="36"/>
    </row>
    <row r="127" spans="1:8" ht="24.75" customHeight="1">
      <c r="A127" s="60" t="s">
        <v>10</v>
      </c>
      <c r="B127" s="64" t="s">
        <v>28</v>
      </c>
      <c r="C127" s="8">
        <v>-50603</v>
      </c>
      <c r="D127" s="17">
        <v>-50603</v>
      </c>
      <c r="E127" s="82" t="s">
        <v>175</v>
      </c>
      <c r="F127" s="27" t="s">
        <v>50</v>
      </c>
      <c r="G127" s="36"/>
    </row>
    <row r="128" spans="1:8" ht="12">
      <c r="A128" s="61"/>
      <c r="B128" s="65"/>
      <c r="C128" s="8">
        <v>50603</v>
      </c>
      <c r="D128" s="17">
        <v>50603</v>
      </c>
      <c r="E128" s="83"/>
      <c r="F128" s="27" t="s">
        <v>192</v>
      </c>
      <c r="G128" s="36"/>
    </row>
    <row r="129" spans="1:7" ht="12" customHeight="1">
      <c r="A129" s="61"/>
      <c r="B129" s="64" t="s">
        <v>26</v>
      </c>
      <c r="C129" s="8">
        <v>-239690</v>
      </c>
      <c r="D129" s="17">
        <v>-239690</v>
      </c>
      <c r="E129" s="82" t="s">
        <v>176</v>
      </c>
      <c r="F129" s="27" t="s">
        <v>193</v>
      </c>
      <c r="G129" s="36"/>
    </row>
    <row r="130" spans="1:7" ht="12">
      <c r="A130" s="62"/>
      <c r="B130" s="65"/>
      <c r="C130" s="8">
        <v>165350</v>
      </c>
      <c r="D130" s="17">
        <v>165350</v>
      </c>
      <c r="E130" s="83"/>
      <c r="F130" s="27" t="s">
        <v>193</v>
      </c>
      <c r="G130" s="36"/>
    </row>
    <row r="131" spans="1:7" ht="29.25" customHeight="1">
      <c r="A131" s="60" t="s">
        <v>18</v>
      </c>
      <c r="B131" s="32" t="s">
        <v>99</v>
      </c>
      <c r="C131" s="8">
        <v>-3630</v>
      </c>
      <c r="D131" s="17">
        <v>-3630</v>
      </c>
      <c r="E131" s="82" t="s">
        <v>160</v>
      </c>
      <c r="F131" s="27" t="s">
        <v>161</v>
      </c>
      <c r="G131" s="36"/>
    </row>
    <row r="132" spans="1:7" ht="22.9" customHeight="1">
      <c r="A132" s="61"/>
      <c r="B132" s="32" t="s">
        <v>99</v>
      </c>
      <c r="C132" s="8">
        <v>-17686</v>
      </c>
      <c r="D132" s="17">
        <v>-17686</v>
      </c>
      <c r="E132" s="94"/>
      <c r="F132" s="27" t="s">
        <v>162</v>
      </c>
      <c r="G132" s="36"/>
    </row>
    <row r="133" spans="1:7" ht="37.15" customHeight="1">
      <c r="A133" s="61"/>
      <c r="B133" s="32" t="s">
        <v>99</v>
      </c>
      <c r="C133" s="8">
        <v>21316</v>
      </c>
      <c r="D133" s="17">
        <v>21316</v>
      </c>
      <c r="E133" s="94"/>
      <c r="F133" s="27" t="s">
        <v>163</v>
      </c>
      <c r="G133" s="36"/>
    </row>
    <row r="134" spans="1:7" ht="27.6" customHeight="1">
      <c r="A134" s="61"/>
      <c r="B134" s="32" t="s">
        <v>164</v>
      </c>
      <c r="C134" s="8">
        <v>-8000</v>
      </c>
      <c r="D134" s="17">
        <v>-8000</v>
      </c>
      <c r="E134" s="82">
        <v>0</v>
      </c>
      <c r="F134" s="27" t="s">
        <v>165</v>
      </c>
      <c r="G134" s="36"/>
    </row>
    <row r="135" spans="1:7" ht="26.45" customHeight="1">
      <c r="A135" s="61"/>
      <c r="B135" s="32" t="s">
        <v>164</v>
      </c>
      <c r="C135" s="8">
        <v>8000</v>
      </c>
      <c r="D135" s="17">
        <v>8000</v>
      </c>
      <c r="E135" s="83"/>
      <c r="F135" s="27" t="s">
        <v>166</v>
      </c>
      <c r="G135" s="36"/>
    </row>
    <row r="136" spans="1:7" ht="25.9" customHeight="1">
      <c r="A136" s="61"/>
      <c r="B136" s="32" t="s">
        <v>45</v>
      </c>
      <c r="C136" s="8">
        <v>-357774</v>
      </c>
      <c r="D136" s="17">
        <v>-357774</v>
      </c>
      <c r="E136" s="94" t="s">
        <v>203</v>
      </c>
      <c r="F136" s="27" t="s">
        <v>167</v>
      </c>
      <c r="G136" s="60" t="s">
        <v>202</v>
      </c>
    </row>
    <row r="137" spans="1:7" ht="23.45" customHeight="1">
      <c r="A137" s="62"/>
      <c r="B137" s="32" t="s">
        <v>45</v>
      </c>
      <c r="C137" s="8">
        <v>357774</v>
      </c>
      <c r="D137" s="17">
        <v>357774</v>
      </c>
      <c r="E137" s="83"/>
      <c r="F137" s="27" t="s">
        <v>168</v>
      </c>
      <c r="G137" s="62"/>
    </row>
    <row r="138" spans="1:7" ht="16.899999999999999" customHeight="1">
      <c r="A138" s="76" t="s">
        <v>7</v>
      </c>
      <c r="B138" s="76"/>
      <c r="C138" s="4">
        <f>SUM(C121:C137)</f>
        <v>-47647</v>
      </c>
      <c r="D138" s="23">
        <f>SUM(D121:D137)</f>
        <v>-47647</v>
      </c>
      <c r="E138" s="14"/>
      <c r="F138" s="19"/>
      <c r="G138" s="36"/>
    </row>
    <row r="139" spans="1:7" ht="3" customHeight="1">
      <c r="A139" s="67"/>
      <c r="B139" s="67"/>
      <c r="C139" s="67"/>
      <c r="D139" s="67"/>
      <c r="E139" s="67"/>
      <c r="F139" s="67"/>
    </row>
    <row r="140" spans="1:7" ht="20.45" customHeight="1">
      <c r="A140" s="67" t="s">
        <v>13</v>
      </c>
      <c r="B140" s="67"/>
      <c r="C140" s="67"/>
      <c r="D140" s="67"/>
      <c r="E140" s="67"/>
      <c r="F140" s="67"/>
    </row>
    <row r="141" spans="1:7">
      <c r="A141" s="1"/>
      <c r="B141" s="1"/>
      <c r="C141" s="1"/>
      <c r="D141" s="1"/>
      <c r="E141" s="1"/>
    </row>
  </sheetData>
  <mergeCells count="49">
    <mergeCell ref="G136:G137"/>
    <mergeCell ref="E131:E133"/>
    <mergeCell ref="E134:E135"/>
    <mergeCell ref="A119:B119"/>
    <mergeCell ref="E124:E125"/>
    <mergeCell ref="E127:E128"/>
    <mergeCell ref="A101:F101"/>
    <mergeCell ref="A131:A137"/>
    <mergeCell ref="E136:E137"/>
    <mergeCell ref="A103:F103"/>
    <mergeCell ref="A105:F105"/>
    <mergeCell ref="E112:E114"/>
    <mergeCell ref="A106:A111"/>
    <mergeCell ref="B129:B130"/>
    <mergeCell ref="A112:A115"/>
    <mergeCell ref="E129:E130"/>
    <mergeCell ref="A116:A117"/>
    <mergeCell ref="E116:E117"/>
    <mergeCell ref="A140:F140"/>
    <mergeCell ref="A120:F120"/>
    <mergeCell ref="A121:A126"/>
    <mergeCell ref="A138:B138"/>
    <mergeCell ref="A139:F139"/>
    <mergeCell ref="A127:A130"/>
    <mergeCell ref="B127:B128"/>
    <mergeCell ref="E100:F100"/>
    <mergeCell ref="E50:G50"/>
    <mergeCell ref="A100:B100"/>
    <mergeCell ref="E63:E99"/>
    <mergeCell ref="A52:A57"/>
    <mergeCell ref="A51:C51"/>
    <mergeCell ref="A63:A99"/>
    <mergeCell ref="A59:A61"/>
    <mergeCell ref="A50:B50"/>
    <mergeCell ref="A1:F1"/>
    <mergeCell ref="A3:C3"/>
    <mergeCell ref="A18:A26"/>
    <mergeCell ref="C25:C26"/>
    <mergeCell ref="B25:B26"/>
    <mergeCell ref="D25:D26"/>
    <mergeCell ref="E16:E17"/>
    <mergeCell ref="E25:E26"/>
    <mergeCell ref="A48:A49"/>
    <mergeCell ref="E37:E41"/>
    <mergeCell ref="E6:E7"/>
    <mergeCell ref="A4:A17"/>
    <mergeCell ref="A32:A45"/>
    <mergeCell ref="E11:E12"/>
    <mergeCell ref="A27:A31"/>
  </mergeCells>
  <phoneticPr fontId="1" type="noConversion"/>
  <pageMargins left="0.39370078740157483" right="0.19685039370078741" top="0.38" bottom="0.21" header="0.11811023622047245" footer="0.19685039370078741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пояснювальна</vt:lpstr>
      <vt:lpstr>11.10.2017</vt:lpstr>
      <vt:lpstr>'11.10.2017'!Заголовки_для_печати</vt:lpstr>
      <vt:lpstr>пояснювальна!Заголовки_для_печати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2017-10-17T13:38:07Z</cp:lastPrinted>
  <dcterms:created xsi:type="dcterms:W3CDTF">2016-07-14T09:45:06Z</dcterms:created>
  <dcterms:modified xsi:type="dcterms:W3CDTF">2017-10-18T05:48:15Z</dcterms:modified>
</cp:coreProperties>
</file>